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495" windowWidth="28800" windowHeight="13740"/>
  </bookViews>
  <sheets>
    <sheet name="PLACAS " sheetId="8" r:id="rId1"/>
    <sheet name="ANEXO II" sheetId="11" r:id="rId2"/>
    <sheet name="Plan1" sheetId="9" r:id="rId3"/>
  </sheets>
  <definedNames>
    <definedName name="_xlnm.Print_Area" localSheetId="1">'ANEXO II'!$A$1:$O$21</definedName>
    <definedName name="_xlnm.Print_Area" localSheetId="0">'PLACAS '!$A$1:$N$39</definedName>
    <definedName name="_xlnm.Print_Titles" localSheetId="1">'ANEXO II'!$1:$7</definedName>
    <definedName name="_xlnm.Print_Titles" localSheetId="0">'PLACAS '!$1:$7</definedName>
  </definedNames>
  <calcPr calcId="125725"/>
</workbook>
</file>

<file path=xl/calcChain.xml><?xml version="1.0" encoding="utf-8"?>
<calcChain xmlns="http://schemas.openxmlformats.org/spreadsheetml/2006/main">
  <c r="M18" i="11"/>
  <c r="N18" s="1"/>
  <c r="M8"/>
  <c r="N8" s="1"/>
  <c r="L8" i="8"/>
  <c r="M8" s="1"/>
  <c r="L21"/>
  <c r="M21" s="1"/>
  <c r="L12"/>
  <c r="M12" s="1"/>
  <c r="L11"/>
  <c r="M11" s="1"/>
  <c r="L18"/>
  <c r="M18" s="1"/>
  <c r="L15"/>
  <c r="M15" s="1"/>
  <c r="L14"/>
  <c r="M14" s="1"/>
  <c r="L13"/>
  <c r="M13" s="1"/>
  <c r="L9"/>
  <c r="M9" s="1"/>
  <c r="L10"/>
  <c r="M10" s="1"/>
  <c r="M12" i="11" l="1"/>
  <c r="N12" s="1"/>
  <c r="M11"/>
  <c r="N11" s="1"/>
  <c r="M15"/>
  <c r="N15" s="1"/>
  <c r="M10"/>
  <c r="N10" s="1"/>
  <c r="M14"/>
  <c r="N14" s="1"/>
  <c r="M9"/>
  <c r="N9" s="1"/>
  <c r="M13"/>
  <c r="N13" s="1"/>
  <c r="M21"/>
  <c r="N21" s="1"/>
  <c r="M5" i="8"/>
  <c r="N22" i="11" l="1"/>
  <c r="N5"/>
</calcChain>
</file>

<file path=xl/sharedStrings.xml><?xml version="1.0" encoding="utf-8"?>
<sst xmlns="http://schemas.openxmlformats.org/spreadsheetml/2006/main" count="117" uniqueCount="45">
  <si>
    <t>Nº.</t>
  </si>
  <si>
    <t>UD</t>
  </si>
  <si>
    <t>ESPECIFICAÇÕES</t>
  </si>
  <si>
    <t>UNID.</t>
  </si>
  <si>
    <t>PREÇO  MÉDIO UNITÁRIO</t>
  </si>
  <si>
    <t>PREÇO  MÉDIO TOTAL</t>
  </si>
  <si>
    <t>VALOR ESTIMADO:</t>
  </si>
  <si>
    <t>LOTE ÚNICO – PLACAS a serem instaladas no âmbito do Tribunal Regional do Trabalho da 7ª Região.</t>
  </si>
  <si>
    <t>COD CATSER</t>
  </si>
  <si>
    <t>PEDIDO MÍNIMO</t>
  </si>
  <si>
    <t>PLACAS DE ACRÍLICO: Confecção e fornecimento de placas para identificação nominal em mesas, material: acrílico incolor 4mm, medindo 21,5cm x 10cm x 4,5cm, com entrada dupla para papel, conforme indicado no Anexo I. Os detalhes e acabamentos devem ser cortados a laser. Entrega em Fortaleza. Código CATSER 5452.</t>
  </si>
  <si>
    <t>CASA DO ACRÍLICO</t>
  </si>
  <si>
    <t>-</t>
  </si>
  <si>
    <t>FUNDIÇÃO CAMPO BELO</t>
  </si>
  <si>
    <t>ALUPLAQ</t>
  </si>
  <si>
    <t>CAUBI PLACAS</t>
  </si>
  <si>
    <t>JL PLACAS</t>
  </si>
  <si>
    <t>GRUPO1</t>
  </si>
  <si>
    <t>ITEM 9</t>
  </si>
  <si>
    <t>ITEM 10</t>
  </si>
  <si>
    <t>PREÇO PÚBLICO</t>
  </si>
  <si>
    <t>PLACA DE INAUGURAÇÃO – MODELO A: Confecção e instalação de placas para inauguração confeccionadas em aço inoxidável polido com furos e parafusos para fixação na parede. As placas deverão ser instaladas em locais a serem indicados pela Diretoria, e deverão ter dimensões de 21cmx30cm, com as laterais dobradas com 1 cm de espessura. Os dizeres das placas serão indicados pelo Cerimonial, quando da Ordem de Fornecimento. As letras e imagens deverão ser pretas, no padrão English 11 Vivace BT, impressas pelo processo de foto corrosão. As molduras deverão ser em baixo relevo com 1 cm de largura, distante 3cm das laterais. Instalação no âmbito do Tribunal Regional do Trabalho da 7ª Região no estado do Ceará. Código CATSER 5452.</t>
  </si>
  <si>
    <t>PLACA DE INAUGURAÇÃO/HOMENAGEM – MODELO B: Confecção e instalação de placas para inauguração confeccionadas em aço inoxidável polido com furos e afastadores em aço inox polido de 2 cm de diâmetro para aparafusar na parede. As placas deverão ser instaladas em locais a serem indicados pela Diretoria, e deverão ter dimensões de 80cmx60cm, com as laterais dobradas com 1 cm de espessura. Os dizeres e fotos coloridas (quando houver) das placas serão indicados pelo Cerimonial, quando da Ordem de Fornecimento. As letras deverão ser pretas, no padrão English 11 Vivace BT, impressas pelo processo de foto corrosão. As molduras deverão ser em baixo relevo com 1 cm de largura, distante 3cm das laterais. Podendo ser instalada em Fortaleza, Caucaia, Maracanaú, Pacajus, Eusébio ou São Gonçalo do Amarante. Código CATSER 5452.</t>
  </si>
  <si>
    <t>PLACA DE INAUGURAÇÃO/HOMENAGEM – MODELO B: Confecção e instalação de placas para inauguração confeccionadas em aço inoxidável polido com furos e afastadores em aço inox polido de 2 cm de diâmetro para aparafusar na parede. As placas deverão ser instaladas em locais a serem indicados pela Diretoria, e deverão ter dimensões de 80cmx60cm, com as laterais dobradas com 1 cm de espessura. Os dizeres e fotos coloridas (quando houver) das placas serão indicados pelo Cerimonial, quando da Ordem de Fornecimento. As letras deverão ser pretas, no padrão English 11 Vivace BT, impressas pelo processo de foto corrosão. As molduras deverão ser em baixo relevo com 1 cm de largura, distante 3cm das laterais. Podendo ser instalada em Aracati, Baturité, Quixadá ou Limoeiro do Norte. Código CATSER 5452.</t>
  </si>
  <si>
    <t>PLACA DE INAUGURAÇÃO/HOMENAGEM – MODELO B: Confecção e instalação de placas para inauguração confeccionadas em aço inoxidável polido com furos e afastadores em aço inox polido de 2 cm de diâmetro para aparafusar na parede. As placas deverão ser instaladas em locais a serem indicados pela Diretoria, e deverão ter dimensões de 80cmx60cm, com as laterais dobradas com 1 cm de espessura. Os dizeres e fotos coloridas (quando houver) das placas serão indicados pelo Cerimonial, quando da Ordem de Fornecimento. As letras deverão ser pretas, no padrão English 11 Vivace BT, impressas pelo processo de foto corrosão. As molduras deverão ser em baixo relevo com 1 cm de largura, distante 3cm das laterais. Podendo ser instalada em Sobral, Crateús ou Tianguá. Código CATSER 5452.</t>
  </si>
  <si>
    <t>PLACA DE INAUGURAÇÃO/HOMENAGEM – MODELO B: Confecção e instalação de placas para inauguração confeccionadas em aço inoxidável polido com furos e afastadores em aço inox polido de 2 cm de diâmetro para aparafusar na parede. As placas deverão ser instaladas em locais a serem indicados pela Diretoria, e deverão ter dimensões de 80cmx60cm, com as laterais dobradas com 1 cm de espessura. Os dizeres e fotos coloridas (quando houver) das placas serão indicados pelo Cerimonial, quando da Ordem de Fornecimento. As letras deverão ser pretas, no padrão English 11 Vivace BT, impressas pelo processo de foto corrosão. As molduras deverão ser em baixo relevo com 1 cm de largura, distante 3cm das laterais. Podendo ser instalada em Iguatu ou Juazeiro do Norte. Código CATSER 5452.</t>
  </si>
  <si>
    <t>PLACAS DE IDENTIFICAÇÃO: Confecção e instalação de placas de identificação confeccionadas em alumínio, dimensões de 21cmx08cm, com 3mm de espessura, com textos e imagens em vinil aplicados em uma das faces, Fonte: Arial. Fixação com adesivo dupla face VHB em mobiliário existente. Instalação em Fortaleza. Código CATSER 5452.</t>
  </si>
  <si>
    <t>PLACAS INFORMATIVAS: Confecção e instalação de placas de identificação confeccionadas com sistema modular em alumínio extrudado com réguas removíveis (imantadas). Textos e imagens em vinil aplicados em uma das faces, Fonte: Arial. Dimensões de 62cmx24cm, com 3mm de espessura. Fixação no mobiliário existente com adesivo dupla face VHB em mobiliário existente. Instalação em Fortaleza. Código CATSER 5452.</t>
  </si>
  <si>
    <t xml:space="preserve">Os preços hachurados em rosa não foram considerados para a formação do preço médio por serem manifestamente divergentes dos demais, para mais ou para menos. </t>
  </si>
  <si>
    <t xml:space="preserve">Não foi possível localizar preços públicos para todos os itens, haja vista a grande especificidade do objeto. Os preços públicos incluídos na planilha, embora não tenha absolutamente as mesmas especificações do objeto requerido, são muito aproximadas, motivo pelo qual os consideramos na formação de preço médio. </t>
  </si>
  <si>
    <t>Lenívia de Castro e Silva Mendes</t>
  </si>
  <si>
    <t>Seção de Apoio às Contratações</t>
  </si>
  <si>
    <t>Planilha de formação de preço estimado</t>
  </si>
  <si>
    <t>ANEXO II  - Planilha Orçamentária</t>
  </si>
  <si>
    <t>QUANT</t>
  </si>
  <si>
    <t>VALOR TOTAL ESTIMADO</t>
  </si>
  <si>
    <t>Preço 1</t>
  </si>
  <si>
    <t>Preço 2</t>
  </si>
  <si>
    <t>Preço 3</t>
  </si>
  <si>
    <t>Preço 4</t>
  </si>
  <si>
    <t>PLACAS VIDEOMONITORAMENTO: Confecção de placas de aviso confeccionadas em alumínio, dimensões de 12cmx30cm, com 3mm de espessura, com textos e imagens em vinil aplicados em uma das faces, Fonte: Arial. Fixação com adesivo dupla face VHB em alvenaria/divisórias existentesed. Instalação em Fortaleza. Código CATSER 5452.</t>
  </si>
  <si>
    <t>PLACA COMEMORATIVA: Confecção de placa confeccionada em bronze fundido com fundo preto, dimensões de 80cm x 60cm, com brasão e letras em alto relevo na cor dourada, no padrão Times New Roman. Os dizeres serão indicados pelo Cerimonial, quando da Ordem de Fornecimento. A placa deverá ter borda dourada e quatro furos para fixação com parafusos sextavados dourados, conforme Anexo I (projeto). Instalação em Fortaleza. Código CATSER 5452.</t>
  </si>
  <si>
    <t>LOTE ÚNICO – PLACAS para o Tribunal Regional do Trabalho da 7ª Região.</t>
  </si>
  <si>
    <t>PLACAS VIDEOMONITORAMENTO: Confecção de placas de aviso confeccionadas em alumínio, dimensões de 12cmx30cm, com 3mm de espessura, com textos e imagens em vinil aplicados em uma das faces, Fonte: Arial. Fixação com adesivo dupla face VHB em alvenaria/divisórias existentesed. Código CATSER 5452.</t>
  </si>
  <si>
    <t>Fortaleza, 18 de julho de 2022.</t>
  </si>
</sst>
</file>

<file path=xl/styles.xml><?xml version="1.0" encoding="utf-8"?>
<styleSheet xmlns="http://schemas.openxmlformats.org/spreadsheetml/2006/main">
  <numFmts count="4">
    <numFmt numFmtId="43" formatCode="_-* #,##0.00_-;\-* #,##0.00_-;_-* &quot;-&quot;??_-;_-@_-"/>
    <numFmt numFmtId="164" formatCode="_-&quot;R$&quot;* #,##0.00_-;\-&quot;R$&quot;* #,##0.00_-;_-&quot;R$&quot;* &quot;-&quot;??_-;_-@_-"/>
    <numFmt numFmtId="165" formatCode="[$-416]General"/>
    <numFmt numFmtId="166" formatCode="_-* #,##0_-;\-* #,##0_-;_-* &quot;-&quot;??_-;_-@_-"/>
  </numFmts>
  <fonts count="19">
    <font>
      <sz val="11"/>
      <color theme="1"/>
      <name val="Calibri"/>
      <family val="2"/>
      <scheme val="minor"/>
    </font>
    <font>
      <sz val="11"/>
      <color theme="1"/>
      <name val="Calibri"/>
      <family val="2"/>
      <scheme val="minor"/>
    </font>
    <font>
      <b/>
      <sz val="10"/>
      <name val="Arial"/>
      <family val="2"/>
    </font>
    <font>
      <sz val="10"/>
      <name val="Arial"/>
      <family val="2"/>
    </font>
    <font>
      <sz val="10"/>
      <color theme="1"/>
      <name val="Arial"/>
      <family val="2"/>
    </font>
    <font>
      <b/>
      <sz val="12"/>
      <name val="Arial"/>
      <family val="2"/>
    </font>
    <font>
      <sz val="12"/>
      <name val="Arial"/>
      <family val="2"/>
    </font>
    <font>
      <b/>
      <sz val="18"/>
      <name val="Arial"/>
      <family val="2"/>
    </font>
    <font>
      <b/>
      <sz val="8"/>
      <name val="Arial"/>
      <family val="2"/>
    </font>
    <font>
      <b/>
      <i/>
      <sz val="8"/>
      <name val="Arial"/>
      <family val="2"/>
    </font>
    <font>
      <sz val="11"/>
      <color indexed="8"/>
      <name val="Calibri"/>
      <family val="2"/>
      <charset val="1"/>
    </font>
    <font>
      <sz val="11"/>
      <name val="Calibri"/>
      <family val="2"/>
      <scheme val="minor"/>
    </font>
    <font>
      <sz val="10"/>
      <name val="Calibri"/>
      <family val="2"/>
      <scheme val="minor"/>
    </font>
    <font>
      <sz val="8"/>
      <name val="Arial"/>
      <family val="2"/>
    </font>
    <font>
      <sz val="8"/>
      <color theme="1"/>
      <name val="Calibri"/>
      <family val="2"/>
      <scheme val="minor"/>
    </font>
    <font>
      <sz val="8"/>
      <color theme="1"/>
      <name val="Arial"/>
      <family val="2"/>
    </font>
    <font>
      <sz val="11"/>
      <color rgb="FF000000"/>
      <name val="Calibri"/>
      <family val="2"/>
    </font>
    <font>
      <b/>
      <sz val="14"/>
      <name val="Arial"/>
      <family val="2"/>
    </font>
    <font>
      <b/>
      <sz val="11"/>
      <name val="Arial"/>
      <family val="2"/>
    </font>
  </fonts>
  <fills count="14">
    <fill>
      <patternFill patternType="none"/>
    </fill>
    <fill>
      <patternFill patternType="gray125"/>
    </fill>
    <fill>
      <patternFill patternType="solid">
        <fgColor indexed="22"/>
        <bgColor indexed="58"/>
      </patternFill>
    </fill>
    <fill>
      <patternFill patternType="solid">
        <fgColor indexed="9"/>
        <bgColor indexed="64"/>
      </patternFill>
    </fill>
    <fill>
      <patternFill patternType="solid">
        <fgColor theme="2"/>
        <bgColor indexed="64"/>
      </patternFill>
    </fill>
    <fill>
      <patternFill patternType="solid">
        <fgColor theme="9" tint="0.39997558519241921"/>
        <bgColor indexed="58"/>
      </patternFill>
    </fill>
    <fill>
      <patternFill patternType="solid">
        <fgColor theme="9" tint="0.39997558519241921"/>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rgb="FFF99FB2"/>
        <bgColor indexed="64"/>
      </patternFill>
    </fill>
    <fill>
      <patternFill patternType="solid">
        <fgColor theme="2" tint="-0.249977111117893"/>
        <bgColor indexed="58"/>
      </patternFill>
    </fill>
    <fill>
      <patternFill patternType="solid">
        <fgColor theme="2" tint="-0.499984740745262"/>
        <bgColor indexed="58"/>
      </patternFill>
    </fill>
    <fill>
      <patternFill patternType="solid">
        <fgColor theme="5" tint="0.39997558519241921"/>
        <bgColor indexed="64"/>
      </patternFill>
    </fill>
    <fill>
      <patternFill patternType="solid">
        <fgColor theme="2"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165" fontId="4" fillId="0" borderId="0"/>
    <xf numFmtId="0" fontId="10" fillId="0" borderId="0"/>
    <xf numFmtId="0" fontId="3" fillId="0" borderId="0"/>
    <xf numFmtId="164" fontId="1" fillId="0" borderId="0" applyFont="0" applyFill="0" applyBorder="0" applyAlignment="0" applyProtection="0"/>
  </cellStyleXfs>
  <cellXfs count="84">
    <xf numFmtId="0" fontId="0" fillId="0" borderId="0" xfId="0"/>
    <xf numFmtId="0" fontId="4" fillId="0" borderId="0" xfId="0" applyFont="1"/>
    <xf numFmtId="0" fontId="2" fillId="0" borderId="0" xfId="0" applyFont="1" applyFill="1" applyBorder="1" applyAlignment="1">
      <alignment vertical="center"/>
    </xf>
    <xf numFmtId="0" fontId="5" fillId="0" borderId="0" xfId="0" applyFont="1" applyBorder="1" applyAlignment="1">
      <alignment horizontal="right" vertical="center"/>
    </xf>
    <xf numFmtId="0" fontId="3" fillId="0" borderId="0" xfId="0" applyFont="1" applyBorder="1" applyAlignment="1">
      <alignment vertical="center"/>
    </xf>
    <xf numFmtId="0" fontId="3" fillId="0" borderId="0" xfId="0" applyFont="1" applyBorder="1" applyAlignment="1">
      <alignment horizontal="center" vertical="center"/>
    </xf>
    <xf numFmtId="0" fontId="3" fillId="0" borderId="0" xfId="0" applyFont="1" applyBorder="1" applyAlignment="1">
      <alignment vertical="center" wrapText="1"/>
    </xf>
    <xf numFmtId="4" fontId="3" fillId="0" borderId="0" xfId="0" applyNumberFormat="1" applyFont="1" applyBorder="1" applyAlignment="1">
      <alignment horizontal="right" vertical="center"/>
    </xf>
    <xf numFmtId="0" fontId="2" fillId="0" borderId="0" xfId="0" applyFont="1" applyBorder="1" applyAlignment="1">
      <alignment vertical="center"/>
    </xf>
    <xf numFmtId="0" fontId="3" fillId="0" borderId="0" xfId="0" applyFont="1" applyBorder="1" applyAlignment="1">
      <alignment vertical="top" wrapText="1"/>
    </xf>
    <xf numFmtId="0" fontId="3" fillId="0" borderId="2" xfId="0" applyFont="1" applyBorder="1" applyAlignment="1">
      <alignment vertical="top" wrapText="1"/>
    </xf>
    <xf numFmtId="0" fontId="5" fillId="0" borderId="0" xfId="0" applyFont="1" applyBorder="1" applyAlignment="1">
      <alignment horizontal="center" vertical="center"/>
    </xf>
    <xf numFmtId="0" fontId="5" fillId="0" borderId="0" xfId="0" applyFont="1" applyBorder="1" applyAlignment="1">
      <alignment horizontal="center" vertical="center" wrapText="1"/>
    </xf>
    <xf numFmtId="0" fontId="6" fillId="0" borderId="0" xfId="0" applyFont="1" applyBorder="1" applyAlignment="1">
      <alignment horizontal="center" vertical="center"/>
    </xf>
    <xf numFmtId="0" fontId="6" fillId="0" borderId="0" xfId="0" applyFont="1" applyBorder="1" applyAlignment="1">
      <alignment vertical="center"/>
    </xf>
    <xf numFmtId="0" fontId="7" fillId="0" borderId="0" xfId="0" applyFont="1" applyBorder="1" applyAlignment="1">
      <alignment horizontal="right" vertical="center"/>
    </xf>
    <xf numFmtId="43" fontId="8" fillId="0" borderId="0" xfId="1" applyFont="1" applyFill="1" applyBorder="1" applyAlignment="1">
      <alignment vertical="top"/>
    </xf>
    <xf numFmtId="43" fontId="6" fillId="0" borderId="0" xfId="1" applyFont="1" applyBorder="1" applyAlignment="1">
      <alignment vertical="top"/>
    </xf>
    <xf numFmtId="43" fontId="6" fillId="0" borderId="0" xfId="1" applyFont="1" applyBorder="1" applyAlignment="1">
      <alignment vertical="center"/>
    </xf>
    <xf numFmtId="43" fontId="9" fillId="0" borderId="0" xfId="1" applyFont="1" applyFill="1" applyBorder="1" applyAlignment="1">
      <alignment horizontal="left" vertical="center"/>
    </xf>
    <xf numFmtId="0" fontId="5" fillId="0" borderId="0" xfId="0" applyFont="1" applyBorder="1" applyAlignment="1">
      <alignment vertical="center" wrapText="1"/>
    </xf>
    <xf numFmtId="4" fontId="5" fillId="0" borderId="0" xfId="0" applyNumberFormat="1" applyFont="1" applyBorder="1" applyAlignment="1">
      <alignment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0" fontId="3" fillId="3" borderId="0" xfId="0" applyFont="1" applyFill="1" applyBorder="1" applyAlignment="1">
      <alignment vertical="center"/>
    </xf>
    <xf numFmtId="43" fontId="3" fillId="0" borderId="0" xfId="1" applyFont="1" applyFill="1" applyBorder="1" applyAlignment="1">
      <alignment vertical="center"/>
    </xf>
    <xf numFmtId="43" fontId="2" fillId="0" borderId="0" xfId="1" applyFont="1" applyFill="1" applyBorder="1" applyAlignment="1">
      <alignment vertical="center"/>
    </xf>
    <xf numFmtId="43" fontId="3" fillId="0" borderId="0" xfId="1" applyFont="1" applyBorder="1" applyAlignment="1">
      <alignment vertical="top"/>
    </xf>
    <xf numFmtId="43" fontId="3" fillId="0" borderId="0" xfId="1" applyFont="1" applyBorder="1" applyAlignment="1">
      <alignment vertical="center"/>
    </xf>
    <xf numFmtId="0" fontId="8" fillId="0" borderId="0" xfId="0" applyFont="1" applyBorder="1" applyAlignment="1">
      <alignment vertical="center"/>
    </xf>
    <xf numFmtId="0" fontId="13" fillId="0" borderId="0" xfId="0" applyFont="1" applyBorder="1" applyAlignment="1">
      <alignment horizontal="center" vertical="center"/>
    </xf>
    <xf numFmtId="0" fontId="13" fillId="0" borderId="0" xfId="0" applyFont="1" applyBorder="1" applyAlignment="1">
      <alignment vertical="center" wrapText="1"/>
    </xf>
    <xf numFmtId="4" fontId="13" fillId="0" borderId="0" xfId="0" applyNumberFormat="1" applyFont="1" applyBorder="1" applyAlignment="1">
      <alignment horizontal="right" vertical="center"/>
    </xf>
    <xf numFmtId="0" fontId="14" fillId="0" borderId="0" xfId="0" applyFont="1"/>
    <xf numFmtId="0" fontId="15" fillId="0" borderId="0" xfId="0" applyFont="1"/>
    <xf numFmtId="0" fontId="13" fillId="0" borderId="0" xfId="0" applyFont="1" applyBorder="1" applyAlignment="1">
      <alignment vertical="center" wrapText="1"/>
    </xf>
    <xf numFmtId="4" fontId="8" fillId="0" borderId="0" xfId="0" applyNumberFormat="1" applyFont="1" applyFill="1" applyBorder="1" applyAlignment="1">
      <alignment horizontal="left" vertical="center"/>
    </xf>
    <xf numFmtId="0" fontId="3" fillId="4" borderId="1" xfId="0" quotePrefix="1" applyFont="1" applyFill="1" applyBorder="1" applyAlignment="1">
      <alignment horizontal="center" vertical="top"/>
    </xf>
    <xf numFmtId="0" fontId="12" fillId="4" borderId="1" xfId="0" applyFont="1" applyFill="1" applyBorder="1" applyAlignment="1">
      <alignment horizontal="left" vertical="top" wrapText="1"/>
    </xf>
    <xf numFmtId="0" fontId="3" fillId="4" borderId="1" xfId="0" applyFont="1" applyFill="1" applyBorder="1" applyAlignment="1">
      <alignment horizontal="center" vertical="top" wrapText="1"/>
    </xf>
    <xf numFmtId="166" fontId="3" fillId="4" borderId="1" xfId="1" applyNumberFormat="1" applyFont="1" applyFill="1" applyBorder="1" applyAlignment="1">
      <alignment vertical="top"/>
    </xf>
    <xf numFmtId="0" fontId="3" fillId="4" borderId="1" xfId="0" applyFont="1" applyFill="1" applyBorder="1" applyAlignment="1">
      <alignment horizontal="left" vertical="top"/>
    </xf>
    <xf numFmtId="0" fontId="3" fillId="4" borderId="3" xfId="0" applyFont="1" applyFill="1" applyBorder="1" applyAlignment="1">
      <alignment horizontal="center" vertical="top" wrapText="1"/>
    </xf>
    <xf numFmtId="43" fontId="3" fillId="4" borderId="1" xfId="1" applyFont="1" applyFill="1" applyBorder="1" applyAlignment="1">
      <alignment horizontal="left" vertical="top" wrapText="1"/>
    </xf>
    <xf numFmtId="0" fontId="16" fillId="0" borderId="0" xfId="0" applyFont="1"/>
    <xf numFmtId="166" fontId="3" fillId="4" borderId="1" xfId="1" applyNumberFormat="1" applyFont="1" applyFill="1" applyBorder="1" applyAlignment="1">
      <alignment horizontal="right" vertical="top"/>
    </xf>
    <xf numFmtId="2" fontId="3" fillId="4" borderId="1" xfId="1" applyNumberFormat="1" applyFont="1" applyFill="1" applyBorder="1" applyAlignment="1">
      <alignment horizontal="right" vertical="top"/>
    </xf>
    <xf numFmtId="43" fontId="3" fillId="4" borderId="1" xfId="1" applyNumberFormat="1" applyFont="1" applyFill="1" applyBorder="1" applyAlignment="1">
      <alignment horizontal="right" vertical="top"/>
    </xf>
    <xf numFmtId="2" fontId="3" fillId="7" borderId="1" xfId="1" applyNumberFormat="1" applyFont="1" applyFill="1" applyBorder="1" applyAlignment="1">
      <alignment horizontal="right" vertical="top"/>
    </xf>
    <xf numFmtId="0" fontId="3" fillId="7" borderId="1" xfId="5" applyNumberFormat="1" applyFont="1" applyFill="1" applyBorder="1" applyAlignment="1">
      <alignment horizontal="right" vertical="top"/>
    </xf>
    <xf numFmtId="2" fontId="3" fillId="9" borderId="1" xfId="1" applyNumberFormat="1" applyFont="1" applyFill="1" applyBorder="1" applyAlignment="1">
      <alignment horizontal="right" vertical="top"/>
    </xf>
    <xf numFmtId="43" fontId="3" fillId="9" borderId="1" xfId="1" applyNumberFormat="1" applyFont="1" applyFill="1" applyBorder="1" applyAlignment="1">
      <alignment horizontal="right" vertical="top"/>
    </xf>
    <xf numFmtId="4" fontId="2" fillId="11" borderId="1" xfId="0" applyNumberFormat="1" applyFont="1" applyFill="1" applyBorder="1" applyAlignment="1">
      <alignment horizontal="center" vertical="center" wrapText="1"/>
    </xf>
    <xf numFmtId="43" fontId="3" fillId="8" borderId="1" xfId="1" applyFont="1" applyFill="1" applyBorder="1" applyAlignment="1">
      <alignment horizontal="left" vertical="top" wrapText="1"/>
    </xf>
    <xf numFmtId="43" fontId="3" fillId="12" borderId="1" xfId="1" applyFont="1" applyFill="1" applyBorder="1" applyAlignment="1">
      <alignment horizontal="left" vertical="top" wrapText="1"/>
    </xf>
    <xf numFmtId="4" fontId="18" fillId="2" borderId="1" xfId="0" applyNumberFormat="1" applyFont="1" applyFill="1" applyBorder="1" applyAlignment="1">
      <alignment horizontal="center" vertical="center" wrapText="1"/>
    </xf>
    <xf numFmtId="4" fontId="17" fillId="10" borderId="1" xfId="0" applyNumberFormat="1" applyFont="1" applyFill="1" applyBorder="1" applyAlignment="1">
      <alignment horizontal="center" vertical="center" wrapText="1"/>
    </xf>
    <xf numFmtId="164" fontId="3" fillId="4" borderId="1" xfId="5" applyFont="1" applyFill="1" applyBorder="1" applyAlignment="1">
      <alignment horizontal="right" vertical="top"/>
    </xf>
    <xf numFmtId="164" fontId="3" fillId="7" borderId="1" xfId="5" applyFont="1" applyFill="1" applyBorder="1" applyAlignment="1">
      <alignment horizontal="right" vertical="top"/>
    </xf>
    <xf numFmtId="164" fontId="3" fillId="9" borderId="1" xfId="5" applyFont="1" applyFill="1" applyBorder="1" applyAlignment="1">
      <alignment horizontal="right" vertical="top"/>
    </xf>
    <xf numFmtId="164" fontId="3" fillId="4" borderId="1" xfId="5" applyFont="1" applyFill="1" applyBorder="1" applyAlignment="1">
      <alignment horizontal="left" vertical="top" wrapText="1"/>
    </xf>
    <xf numFmtId="164" fontId="3" fillId="8" borderId="1" xfId="5" applyFont="1" applyFill="1" applyBorder="1" applyAlignment="1">
      <alignment horizontal="left" vertical="top" wrapText="1"/>
    </xf>
    <xf numFmtId="164" fontId="3" fillId="12" borderId="1" xfId="5" applyFont="1" applyFill="1" applyBorder="1" applyAlignment="1">
      <alignment horizontal="left" vertical="top" wrapText="1"/>
    </xf>
    <xf numFmtId="164" fontId="3" fillId="9" borderId="1" xfId="5" applyFont="1" applyFill="1" applyBorder="1" applyAlignment="1">
      <alignment horizontal="left" vertical="top" wrapText="1"/>
    </xf>
    <xf numFmtId="0" fontId="3" fillId="0" borderId="5" xfId="0" applyFont="1" applyFill="1" applyBorder="1" applyAlignment="1">
      <alignment horizontal="left" vertical="top"/>
    </xf>
    <xf numFmtId="0" fontId="3" fillId="0" borderId="4" xfId="0" quotePrefix="1" applyFont="1" applyFill="1" applyBorder="1" applyAlignment="1">
      <alignment horizontal="center" vertical="top"/>
    </xf>
    <xf numFmtId="0" fontId="12" fillId="0" borderId="4" xfId="0" applyFont="1" applyFill="1" applyBorder="1" applyAlignment="1">
      <alignment horizontal="left" vertical="top" wrapText="1"/>
    </xf>
    <xf numFmtId="0" fontId="3" fillId="0" borderId="4" xfId="0" applyFont="1" applyFill="1" applyBorder="1" applyAlignment="1">
      <alignment horizontal="center" vertical="top" wrapText="1"/>
    </xf>
    <xf numFmtId="166" fontId="3" fillId="0" borderId="4" xfId="1" applyNumberFormat="1" applyFont="1" applyFill="1" applyBorder="1" applyAlignment="1">
      <alignment vertical="top"/>
    </xf>
    <xf numFmtId="164" fontId="3" fillId="0" borderId="4" xfId="5" applyFont="1" applyFill="1" applyBorder="1" applyAlignment="1">
      <alignment horizontal="right" vertical="top"/>
    </xf>
    <xf numFmtId="164" fontId="3" fillId="0" borderId="4" xfId="5" applyFont="1" applyFill="1" applyBorder="1" applyAlignment="1">
      <alignment horizontal="left" vertical="top" wrapText="1"/>
    </xf>
    <xf numFmtId="164" fontId="3" fillId="0" borderId="3" xfId="5" applyFont="1" applyFill="1" applyBorder="1" applyAlignment="1">
      <alignment horizontal="left" vertical="top" wrapText="1"/>
    </xf>
    <xf numFmtId="166" fontId="3" fillId="0" borderId="4" xfId="1" applyNumberFormat="1" applyFont="1" applyFill="1" applyBorder="1" applyAlignment="1">
      <alignment horizontal="right" vertical="top"/>
    </xf>
    <xf numFmtId="2" fontId="3" fillId="0" borderId="4" xfId="1" applyNumberFormat="1" applyFont="1" applyFill="1" applyBorder="1" applyAlignment="1">
      <alignment horizontal="right" vertical="top"/>
    </xf>
    <xf numFmtId="43" fontId="3" fillId="0" borderId="4" xfId="1" applyFont="1" applyFill="1" applyBorder="1" applyAlignment="1">
      <alignment horizontal="left" vertical="top" wrapText="1"/>
    </xf>
    <xf numFmtId="43" fontId="3" fillId="0" borderId="3" xfId="1" applyFont="1" applyFill="1" applyBorder="1" applyAlignment="1">
      <alignment horizontal="left" vertical="top" wrapText="1"/>
    </xf>
    <xf numFmtId="0" fontId="11" fillId="0" borderId="0" xfId="4" applyFont="1" applyBorder="1" applyAlignment="1">
      <alignment horizontal="left" vertical="top" wrapText="1"/>
    </xf>
    <xf numFmtId="0" fontId="17" fillId="0" borderId="1" xfId="0" applyFont="1" applyBorder="1" applyAlignment="1">
      <alignment horizontal="center"/>
    </xf>
    <xf numFmtId="0" fontId="2" fillId="5" borderId="4" xfId="0" applyFont="1" applyFill="1" applyBorder="1" applyAlignment="1">
      <alignment horizontal="center" vertical="top"/>
    </xf>
    <xf numFmtId="0" fontId="2" fillId="6" borderId="5" xfId="0" applyFont="1" applyFill="1" applyBorder="1" applyAlignment="1">
      <alignment horizontal="center" vertical="top"/>
    </xf>
    <xf numFmtId="0" fontId="2" fillId="6" borderId="4" xfId="0" applyFont="1" applyFill="1" applyBorder="1" applyAlignment="1">
      <alignment horizontal="center" vertical="top"/>
    </xf>
    <xf numFmtId="0" fontId="2" fillId="6" borderId="3" xfId="0" applyFont="1" applyFill="1" applyBorder="1" applyAlignment="1">
      <alignment horizontal="center" vertical="top"/>
    </xf>
    <xf numFmtId="0" fontId="17" fillId="13" borderId="1" xfId="0" applyFont="1" applyFill="1" applyBorder="1" applyAlignment="1">
      <alignment horizontal="center" vertical="center"/>
    </xf>
  </cellXfs>
  <cellStyles count="6">
    <cellStyle name="Excel Built-in Normal" xfId="3"/>
    <cellStyle name="Moeda" xfId="5" builtinId="4"/>
    <cellStyle name="Normal" xfId="0" builtinId="0"/>
    <cellStyle name="Normal 2" xfId="4"/>
    <cellStyle name="Normal 2 2" xfId="2"/>
    <cellStyle name="Separador de milhares" xfId="1" builtinId="3"/>
  </cellStyles>
  <dxfs count="0"/>
  <tableStyles count="0" defaultTableStyle="TableStyleMedium9" defaultPivotStyle="PivotStyleLight16"/>
  <colors>
    <mruColors>
      <color rgb="FFF99FB2"/>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2500261</xdr:colOff>
      <xdr:row>2</xdr:row>
      <xdr:rowOff>225047</xdr:rowOff>
    </xdr:to>
    <xdr:pic>
      <xdr:nvPicPr>
        <xdr:cNvPr id="5" name="Imagem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1" cstate="email">
          <a:extLst>
            <a:ext uri="{28A0092B-C50C-407E-A947-70E740481C1C}">
              <a14:useLocalDpi xmlns="" xmlns:a14="http://schemas.microsoft.com/office/drawing/2010/main" val="0"/>
            </a:ext>
          </a:extLst>
        </a:blip>
        <a:stretch>
          <a:fillRect/>
        </a:stretch>
      </xdr:blipFill>
      <xdr:spPr>
        <a:xfrm>
          <a:off x="28575" y="19050"/>
          <a:ext cx="3868118" cy="8047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2658443</xdr:colOff>
      <xdr:row>2</xdr:row>
      <xdr:rowOff>225047</xdr:rowOff>
    </xdr:to>
    <xdr:pic>
      <xdr:nvPicPr>
        <xdr:cNvPr id="2" name="Imagem 1">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1" cstate="email">
          <a:extLst>
            <a:ext uri="{28A0092B-C50C-407E-A947-70E740481C1C}">
              <a14:useLocalDpi xmlns="" xmlns:a14="http://schemas.microsoft.com/office/drawing/2010/main" val="0"/>
            </a:ext>
          </a:extLst>
        </a:blip>
        <a:stretch>
          <a:fillRect/>
        </a:stretch>
      </xdr:blipFill>
      <xdr:spPr>
        <a:xfrm>
          <a:off x="28575" y="19050"/>
          <a:ext cx="3859954" cy="796547"/>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AA37"/>
  <sheetViews>
    <sheetView tabSelected="1" zoomScale="80" zoomScaleNormal="80" workbookViewId="0">
      <pane ySplit="6" topLeftCell="A14" activePane="bottomLeft" state="frozen"/>
      <selection pane="bottomLeft" activeCell="C18" sqref="C18"/>
    </sheetView>
  </sheetViews>
  <sheetFormatPr defaultColWidth="8.85546875" defaultRowHeight="12.75"/>
  <cols>
    <col min="1" max="1" width="7.28515625" style="8" customWidth="1"/>
    <col min="2" max="2" width="13.5703125" style="5" bestFit="1" customWidth="1"/>
    <col min="3" max="3" width="60.85546875" style="6" bestFit="1" customWidth="1"/>
    <col min="4" max="4" width="7.7109375" style="5" bestFit="1" customWidth="1"/>
    <col min="5" max="5" width="11.140625" style="5" customWidth="1"/>
    <col min="6" max="6" width="9.5703125" style="7" customWidth="1"/>
    <col min="7" max="8" width="12.140625" style="7" bestFit="1" customWidth="1"/>
    <col min="9" max="9" width="12.42578125" style="7" customWidth="1"/>
    <col min="10" max="10" width="11.7109375" style="7" bestFit="1" customWidth="1"/>
    <col min="11" max="11" width="12.42578125" style="7" customWidth="1"/>
    <col min="12" max="12" width="19.140625" style="7" bestFit="1" customWidth="1"/>
    <col min="13" max="13" width="22.85546875" style="7" bestFit="1" customWidth="1"/>
    <col min="14" max="14" width="4.28515625" style="16" customWidth="1"/>
    <col min="15" max="15" width="11.28515625" style="28" bestFit="1" customWidth="1"/>
    <col min="16" max="16" width="11.28515625" style="28" customWidth="1"/>
    <col min="17" max="17" width="10.42578125" style="29" bestFit="1" customWidth="1"/>
    <col min="18" max="19" width="10.28515625" style="29" bestFit="1" customWidth="1"/>
    <col min="20" max="20" width="12.85546875" style="29" bestFit="1" customWidth="1"/>
    <col min="21" max="21" width="9.140625" style="29"/>
    <col min="22" max="260" width="9.140625" style="4"/>
    <col min="261" max="261" width="7.28515625" style="4" customWidth="1"/>
    <col min="262" max="262" width="9" style="4" customWidth="1"/>
    <col min="263" max="263" width="10.42578125" style="4" customWidth="1"/>
    <col min="264" max="264" width="61" style="4" bestFit="1" customWidth="1"/>
    <col min="265" max="265" width="6" style="4" customWidth="1"/>
    <col min="266" max="266" width="7" style="4" customWidth="1"/>
    <col min="267" max="267" width="9.42578125" style="4" customWidth="1"/>
    <col min="268" max="268" width="10" style="4" customWidth="1"/>
    <col min="269" max="269" width="9.7109375" style="4" customWidth="1"/>
    <col min="270" max="270" width="11.28515625" style="4" customWidth="1"/>
    <col min="271" max="271" width="8.28515625" style="4" customWidth="1"/>
    <col min="272" max="272" width="10.7109375" style="4" bestFit="1" customWidth="1"/>
    <col min="273" max="516" width="9.140625" style="4"/>
    <col min="517" max="517" width="7.28515625" style="4" customWidth="1"/>
    <col min="518" max="518" width="9" style="4" customWidth="1"/>
    <col min="519" max="519" width="10.42578125" style="4" customWidth="1"/>
    <col min="520" max="520" width="61" style="4" bestFit="1" customWidth="1"/>
    <col min="521" max="521" width="6" style="4" customWidth="1"/>
    <col min="522" max="522" width="7" style="4" customWidth="1"/>
    <col min="523" max="523" width="9.42578125" style="4" customWidth="1"/>
    <col min="524" max="524" width="10" style="4" customWidth="1"/>
    <col min="525" max="525" width="9.7109375" style="4" customWidth="1"/>
    <col min="526" max="526" width="11.28515625" style="4" customWidth="1"/>
    <col min="527" max="527" width="8.28515625" style="4" customWidth="1"/>
    <col min="528" max="528" width="10.7109375" style="4" bestFit="1" customWidth="1"/>
    <col min="529" max="772" width="9.140625" style="4"/>
    <col min="773" max="773" width="7.28515625" style="4" customWidth="1"/>
    <col min="774" max="774" width="9" style="4" customWidth="1"/>
    <col min="775" max="775" width="10.42578125" style="4" customWidth="1"/>
    <col min="776" max="776" width="61" style="4" bestFit="1" customWidth="1"/>
    <col min="777" max="777" width="6" style="4" customWidth="1"/>
    <col min="778" max="778" width="7" style="4" customWidth="1"/>
    <col min="779" max="779" width="9.42578125" style="4" customWidth="1"/>
    <col min="780" max="780" width="10" style="4" customWidth="1"/>
    <col min="781" max="781" width="9.7109375" style="4" customWidth="1"/>
    <col min="782" max="782" width="11.28515625" style="4" customWidth="1"/>
    <col min="783" max="783" width="8.28515625" style="4" customWidth="1"/>
    <col min="784" max="784" width="10.7109375" style="4" bestFit="1" customWidth="1"/>
    <col min="785" max="1028" width="9.140625" style="4"/>
    <col min="1029" max="1029" width="7.28515625" style="4" customWidth="1"/>
    <col min="1030" max="1030" width="9" style="4" customWidth="1"/>
    <col min="1031" max="1031" width="10.42578125" style="4" customWidth="1"/>
    <col min="1032" max="1032" width="61" style="4" bestFit="1" customWidth="1"/>
    <col min="1033" max="1033" width="6" style="4" customWidth="1"/>
    <col min="1034" max="1034" width="7" style="4" customWidth="1"/>
    <col min="1035" max="1035" width="9.42578125" style="4" customWidth="1"/>
    <col min="1036" max="1036" width="10" style="4" customWidth="1"/>
    <col min="1037" max="1037" width="9.7109375" style="4" customWidth="1"/>
    <col min="1038" max="1038" width="11.28515625" style="4" customWidth="1"/>
    <col min="1039" max="1039" width="8.28515625" style="4" customWidth="1"/>
    <col min="1040" max="1040" width="10.7109375" style="4" bestFit="1" customWidth="1"/>
    <col min="1041" max="1284" width="9.140625" style="4"/>
    <col min="1285" max="1285" width="7.28515625" style="4" customWidth="1"/>
    <col min="1286" max="1286" width="9" style="4" customWidth="1"/>
    <col min="1287" max="1287" width="10.42578125" style="4" customWidth="1"/>
    <col min="1288" max="1288" width="61" style="4" bestFit="1" customWidth="1"/>
    <col min="1289" max="1289" width="6" style="4" customWidth="1"/>
    <col min="1290" max="1290" width="7" style="4" customWidth="1"/>
    <col min="1291" max="1291" width="9.42578125" style="4" customWidth="1"/>
    <col min="1292" max="1292" width="10" style="4" customWidth="1"/>
    <col min="1293" max="1293" width="9.7109375" style="4" customWidth="1"/>
    <col min="1294" max="1294" width="11.28515625" style="4" customWidth="1"/>
    <col min="1295" max="1295" width="8.28515625" style="4" customWidth="1"/>
    <col min="1296" max="1296" width="10.7109375" style="4" bestFit="1" customWidth="1"/>
    <col min="1297" max="1540" width="9.140625" style="4"/>
    <col min="1541" max="1541" width="7.28515625" style="4" customWidth="1"/>
    <col min="1542" max="1542" width="9" style="4" customWidth="1"/>
    <col min="1543" max="1543" width="10.42578125" style="4" customWidth="1"/>
    <col min="1544" max="1544" width="61" style="4" bestFit="1" customWidth="1"/>
    <col min="1545" max="1545" width="6" style="4" customWidth="1"/>
    <col min="1546" max="1546" width="7" style="4" customWidth="1"/>
    <col min="1547" max="1547" width="9.42578125" style="4" customWidth="1"/>
    <col min="1548" max="1548" width="10" style="4" customWidth="1"/>
    <col min="1549" max="1549" width="9.7109375" style="4" customWidth="1"/>
    <col min="1550" max="1550" width="11.28515625" style="4" customWidth="1"/>
    <col min="1551" max="1551" width="8.28515625" style="4" customWidth="1"/>
    <col min="1552" max="1552" width="10.7109375" style="4" bestFit="1" customWidth="1"/>
    <col min="1553" max="1796" width="9.140625" style="4"/>
    <col min="1797" max="1797" width="7.28515625" style="4" customWidth="1"/>
    <col min="1798" max="1798" width="9" style="4" customWidth="1"/>
    <col min="1799" max="1799" width="10.42578125" style="4" customWidth="1"/>
    <col min="1800" max="1800" width="61" style="4" bestFit="1" customWidth="1"/>
    <col min="1801" max="1801" width="6" style="4" customWidth="1"/>
    <col min="1802" max="1802" width="7" style="4" customWidth="1"/>
    <col min="1803" max="1803" width="9.42578125" style="4" customWidth="1"/>
    <col min="1804" max="1804" width="10" style="4" customWidth="1"/>
    <col min="1805" max="1805" width="9.7109375" style="4" customWidth="1"/>
    <col min="1806" max="1806" width="11.28515625" style="4" customWidth="1"/>
    <col min="1807" max="1807" width="8.28515625" style="4" customWidth="1"/>
    <col min="1808" max="1808" width="10.7109375" style="4" bestFit="1" customWidth="1"/>
    <col min="1809" max="2052" width="9.140625" style="4"/>
    <col min="2053" max="2053" width="7.28515625" style="4" customWidth="1"/>
    <col min="2054" max="2054" width="9" style="4" customWidth="1"/>
    <col min="2055" max="2055" width="10.42578125" style="4" customWidth="1"/>
    <col min="2056" max="2056" width="61" style="4" bestFit="1" customWidth="1"/>
    <col min="2057" max="2057" width="6" style="4" customWidth="1"/>
    <col min="2058" max="2058" width="7" style="4" customWidth="1"/>
    <col min="2059" max="2059" width="9.42578125" style="4" customWidth="1"/>
    <col min="2060" max="2060" width="10" style="4" customWidth="1"/>
    <col min="2061" max="2061" width="9.7109375" style="4" customWidth="1"/>
    <col min="2062" max="2062" width="11.28515625" style="4" customWidth="1"/>
    <col min="2063" max="2063" width="8.28515625" style="4" customWidth="1"/>
    <col min="2064" max="2064" width="10.7109375" style="4" bestFit="1" customWidth="1"/>
    <col min="2065" max="2308" width="9.140625" style="4"/>
    <col min="2309" max="2309" width="7.28515625" style="4" customWidth="1"/>
    <col min="2310" max="2310" width="9" style="4" customWidth="1"/>
    <col min="2311" max="2311" width="10.42578125" style="4" customWidth="1"/>
    <col min="2312" max="2312" width="61" style="4" bestFit="1" customWidth="1"/>
    <col min="2313" max="2313" width="6" style="4" customWidth="1"/>
    <col min="2314" max="2314" width="7" style="4" customWidth="1"/>
    <col min="2315" max="2315" width="9.42578125" style="4" customWidth="1"/>
    <col min="2316" max="2316" width="10" style="4" customWidth="1"/>
    <col min="2317" max="2317" width="9.7109375" style="4" customWidth="1"/>
    <col min="2318" max="2318" width="11.28515625" style="4" customWidth="1"/>
    <col min="2319" max="2319" width="8.28515625" style="4" customWidth="1"/>
    <col min="2320" max="2320" width="10.7109375" style="4" bestFit="1" customWidth="1"/>
    <col min="2321" max="2564" width="9.140625" style="4"/>
    <col min="2565" max="2565" width="7.28515625" style="4" customWidth="1"/>
    <col min="2566" max="2566" width="9" style="4" customWidth="1"/>
    <col min="2567" max="2567" width="10.42578125" style="4" customWidth="1"/>
    <col min="2568" max="2568" width="61" style="4" bestFit="1" customWidth="1"/>
    <col min="2569" max="2569" width="6" style="4" customWidth="1"/>
    <col min="2570" max="2570" width="7" style="4" customWidth="1"/>
    <col min="2571" max="2571" width="9.42578125" style="4" customWidth="1"/>
    <col min="2572" max="2572" width="10" style="4" customWidth="1"/>
    <col min="2573" max="2573" width="9.7109375" style="4" customWidth="1"/>
    <col min="2574" max="2574" width="11.28515625" style="4" customWidth="1"/>
    <col min="2575" max="2575" width="8.28515625" style="4" customWidth="1"/>
    <col min="2576" max="2576" width="10.7109375" style="4" bestFit="1" customWidth="1"/>
    <col min="2577" max="2820" width="9.140625" style="4"/>
    <col min="2821" max="2821" width="7.28515625" style="4" customWidth="1"/>
    <col min="2822" max="2822" width="9" style="4" customWidth="1"/>
    <col min="2823" max="2823" width="10.42578125" style="4" customWidth="1"/>
    <col min="2824" max="2824" width="61" style="4" bestFit="1" customWidth="1"/>
    <col min="2825" max="2825" width="6" style="4" customWidth="1"/>
    <col min="2826" max="2826" width="7" style="4" customWidth="1"/>
    <col min="2827" max="2827" width="9.42578125" style="4" customWidth="1"/>
    <col min="2828" max="2828" width="10" style="4" customWidth="1"/>
    <col min="2829" max="2829" width="9.7109375" style="4" customWidth="1"/>
    <col min="2830" max="2830" width="11.28515625" style="4" customWidth="1"/>
    <col min="2831" max="2831" width="8.28515625" style="4" customWidth="1"/>
    <col min="2832" max="2832" width="10.7109375" style="4" bestFit="1" customWidth="1"/>
    <col min="2833" max="3076" width="9.140625" style="4"/>
    <col min="3077" max="3077" width="7.28515625" style="4" customWidth="1"/>
    <col min="3078" max="3078" width="9" style="4" customWidth="1"/>
    <col min="3079" max="3079" width="10.42578125" style="4" customWidth="1"/>
    <col min="3080" max="3080" width="61" style="4" bestFit="1" customWidth="1"/>
    <col min="3081" max="3081" width="6" style="4" customWidth="1"/>
    <col min="3082" max="3082" width="7" style="4" customWidth="1"/>
    <col min="3083" max="3083" width="9.42578125" style="4" customWidth="1"/>
    <col min="3084" max="3084" width="10" style="4" customWidth="1"/>
    <col min="3085" max="3085" width="9.7109375" style="4" customWidth="1"/>
    <col min="3086" max="3086" width="11.28515625" style="4" customWidth="1"/>
    <col min="3087" max="3087" width="8.28515625" style="4" customWidth="1"/>
    <col min="3088" max="3088" width="10.7109375" style="4" bestFit="1" customWidth="1"/>
    <col min="3089" max="3332" width="9.140625" style="4"/>
    <col min="3333" max="3333" width="7.28515625" style="4" customWidth="1"/>
    <col min="3334" max="3334" width="9" style="4" customWidth="1"/>
    <col min="3335" max="3335" width="10.42578125" style="4" customWidth="1"/>
    <col min="3336" max="3336" width="61" style="4" bestFit="1" customWidth="1"/>
    <col min="3337" max="3337" width="6" style="4" customWidth="1"/>
    <col min="3338" max="3338" width="7" style="4" customWidth="1"/>
    <col min="3339" max="3339" width="9.42578125" style="4" customWidth="1"/>
    <col min="3340" max="3340" width="10" style="4" customWidth="1"/>
    <col min="3341" max="3341" width="9.7109375" style="4" customWidth="1"/>
    <col min="3342" max="3342" width="11.28515625" style="4" customWidth="1"/>
    <col min="3343" max="3343" width="8.28515625" style="4" customWidth="1"/>
    <col min="3344" max="3344" width="10.7109375" style="4" bestFit="1" customWidth="1"/>
    <col min="3345" max="3588" width="9.140625" style="4"/>
    <col min="3589" max="3589" width="7.28515625" style="4" customWidth="1"/>
    <col min="3590" max="3590" width="9" style="4" customWidth="1"/>
    <col min="3591" max="3591" width="10.42578125" style="4" customWidth="1"/>
    <col min="3592" max="3592" width="61" style="4" bestFit="1" customWidth="1"/>
    <col min="3593" max="3593" width="6" style="4" customWidth="1"/>
    <col min="3594" max="3594" width="7" style="4" customWidth="1"/>
    <col min="3595" max="3595" width="9.42578125" style="4" customWidth="1"/>
    <col min="3596" max="3596" width="10" style="4" customWidth="1"/>
    <col min="3597" max="3597" width="9.7109375" style="4" customWidth="1"/>
    <col min="3598" max="3598" width="11.28515625" style="4" customWidth="1"/>
    <col min="3599" max="3599" width="8.28515625" style="4" customWidth="1"/>
    <col min="3600" max="3600" width="10.7109375" style="4" bestFit="1" customWidth="1"/>
    <col min="3601" max="3844" width="9.140625" style="4"/>
    <col min="3845" max="3845" width="7.28515625" style="4" customWidth="1"/>
    <col min="3846" max="3846" width="9" style="4" customWidth="1"/>
    <col min="3847" max="3847" width="10.42578125" style="4" customWidth="1"/>
    <col min="3848" max="3848" width="61" style="4" bestFit="1" customWidth="1"/>
    <col min="3849" max="3849" width="6" style="4" customWidth="1"/>
    <col min="3850" max="3850" width="7" style="4" customWidth="1"/>
    <col min="3851" max="3851" width="9.42578125" style="4" customWidth="1"/>
    <col min="3852" max="3852" width="10" style="4" customWidth="1"/>
    <col min="3853" max="3853" width="9.7109375" style="4" customWidth="1"/>
    <col min="3854" max="3854" width="11.28515625" style="4" customWidth="1"/>
    <col min="3855" max="3855" width="8.28515625" style="4" customWidth="1"/>
    <col min="3856" max="3856" width="10.7109375" style="4" bestFit="1" customWidth="1"/>
    <col min="3857" max="4100" width="9.140625" style="4"/>
    <col min="4101" max="4101" width="7.28515625" style="4" customWidth="1"/>
    <col min="4102" max="4102" width="9" style="4" customWidth="1"/>
    <col min="4103" max="4103" width="10.42578125" style="4" customWidth="1"/>
    <col min="4104" max="4104" width="61" style="4" bestFit="1" customWidth="1"/>
    <col min="4105" max="4105" width="6" style="4" customWidth="1"/>
    <col min="4106" max="4106" width="7" style="4" customWidth="1"/>
    <col min="4107" max="4107" width="9.42578125" style="4" customWidth="1"/>
    <col min="4108" max="4108" width="10" style="4" customWidth="1"/>
    <col min="4109" max="4109" width="9.7109375" style="4" customWidth="1"/>
    <col min="4110" max="4110" width="11.28515625" style="4" customWidth="1"/>
    <col min="4111" max="4111" width="8.28515625" style="4" customWidth="1"/>
    <col min="4112" max="4112" width="10.7109375" style="4" bestFit="1" customWidth="1"/>
    <col min="4113" max="4356" width="9.140625" style="4"/>
    <col min="4357" max="4357" width="7.28515625" style="4" customWidth="1"/>
    <col min="4358" max="4358" width="9" style="4" customWidth="1"/>
    <col min="4359" max="4359" width="10.42578125" style="4" customWidth="1"/>
    <col min="4360" max="4360" width="61" style="4" bestFit="1" customWidth="1"/>
    <col min="4361" max="4361" width="6" style="4" customWidth="1"/>
    <col min="4362" max="4362" width="7" style="4" customWidth="1"/>
    <col min="4363" max="4363" width="9.42578125" style="4" customWidth="1"/>
    <col min="4364" max="4364" width="10" style="4" customWidth="1"/>
    <col min="4365" max="4365" width="9.7109375" style="4" customWidth="1"/>
    <col min="4366" max="4366" width="11.28515625" style="4" customWidth="1"/>
    <col min="4367" max="4367" width="8.28515625" style="4" customWidth="1"/>
    <col min="4368" max="4368" width="10.7109375" style="4" bestFit="1" customWidth="1"/>
    <col min="4369" max="4612" width="9.140625" style="4"/>
    <col min="4613" max="4613" width="7.28515625" style="4" customWidth="1"/>
    <col min="4614" max="4614" width="9" style="4" customWidth="1"/>
    <col min="4615" max="4615" width="10.42578125" style="4" customWidth="1"/>
    <col min="4616" max="4616" width="61" style="4" bestFit="1" customWidth="1"/>
    <col min="4617" max="4617" width="6" style="4" customWidth="1"/>
    <col min="4618" max="4618" width="7" style="4" customWidth="1"/>
    <col min="4619" max="4619" width="9.42578125" style="4" customWidth="1"/>
    <col min="4620" max="4620" width="10" style="4" customWidth="1"/>
    <col min="4621" max="4621" width="9.7109375" style="4" customWidth="1"/>
    <col min="4622" max="4622" width="11.28515625" style="4" customWidth="1"/>
    <col min="4623" max="4623" width="8.28515625" style="4" customWidth="1"/>
    <col min="4624" max="4624" width="10.7109375" style="4" bestFit="1" customWidth="1"/>
    <col min="4625" max="4868" width="9.140625" style="4"/>
    <col min="4869" max="4869" width="7.28515625" style="4" customWidth="1"/>
    <col min="4870" max="4870" width="9" style="4" customWidth="1"/>
    <col min="4871" max="4871" width="10.42578125" style="4" customWidth="1"/>
    <col min="4872" max="4872" width="61" style="4" bestFit="1" customWidth="1"/>
    <col min="4873" max="4873" width="6" style="4" customWidth="1"/>
    <col min="4874" max="4874" width="7" style="4" customWidth="1"/>
    <col min="4875" max="4875" width="9.42578125" style="4" customWidth="1"/>
    <col min="4876" max="4876" width="10" style="4" customWidth="1"/>
    <col min="4877" max="4877" width="9.7109375" style="4" customWidth="1"/>
    <col min="4878" max="4878" width="11.28515625" style="4" customWidth="1"/>
    <col min="4879" max="4879" width="8.28515625" style="4" customWidth="1"/>
    <col min="4880" max="4880" width="10.7109375" style="4" bestFit="1" customWidth="1"/>
    <col min="4881" max="5124" width="9.140625" style="4"/>
    <col min="5125" max="5125" width="7.28515625" style="4" customWidth="1"/>
    <col min="5126" max="5126" width="9" style="4" customWidth="1"/>
    <col min="5127" max="5127" width="10.42578125" style="4" customWidth="1"/>
    <col min="5128" max="5128" width="61" style="4" bestFit="1" customWidth="1"/>
    <col min="5129" max="5129" width="6" style="4" customWidth="1"/>
    <col min="5130" max="5130" width="7" style="4" customWidth="1"/>
    <col min="5131" max="5131" width="9.42578125" style="4" customWidth="1"/>
    <col min="5132" max="5132" width="10" style="4" customWidth="1"/>
    <col min="5133" max="5133" width="9.7109375" style="4" customWidth="1"/>
    <col min="5134" max="5134" width="11.28515625" style="4" customWidth="1"/>
    <col min="5135" max="5135" width="8.28515625" style="4" customWidth="1"/>
    <col min="5136" max="5136" width="10.7109375" style="4" bestFit="1" customWidth="1"/>
    <col min="5137" max="5380" width="9.140625" style="4"/>
    <col min="5381" max="5381" width="7.28515625" style="4" customWidth="1"/>
    <col min="5382" max="5382" width="9" style="4" customWidth="1"/>
    <col min="5383" max="5383" width="10.42578125" style="4" customWidth="1"/>
    <col min="5384" max="5384" width="61" style="4" bestFit="1" customWidth="1"/>
    <col min="5385" max="5385" width="6" style="4" customWidth="1"/>
    <col min="5386" max="5386" width="7" style="4" customWidth="1"/>
    <col min="5387" max="5387" width="9.42578125" style="4" customWidth="1"/>
    <col min="5388" max="5388" width="10" style="4" customWidth="1"/>
    <col min="5389" max="5389" width="9.7109375" style="4" customWidth="1"/>
    <col min="5390" max="5390" width="11.28515625" style="4" customWidth="1"/>
    <col min="5391" max="5391" width="8.28515625" style="4" customWidth="1"/>
    <col min="5392" max="5392" width="10.7109375" style="4" bestFit="1" customWidth="1"/>
    <col min="5393" max="5636" width="9.140625" style="4"/>
    <col min="5637" max="5637" width="7.28515625" style="4" customWidth="1"/>
    <col min="5638" max="5638" width="9" style="4" customWidth="1"/>
    <col min="5639" max="5639" width="10.42578125" style="4" customWidth="1"/>
    <col min="5640" max="5640" width="61" style="4" bestFit="1" customWidth="1"/>
    <col min="5641" max="5641" width="6" style="4" customWidth="1"/>
    <col min="5642" max="5642" width="7" style="4" customWidth="1"/>
    <col min="5643" max="5643" width="9.42578125" style="4" customWidth="1"/>
    <col min="5644" max="5644" width="10" style="4" customWidth="1"/>
    <col min="5645" max="5645" width="9.7109375" style="4" customWidth="1"/>
    <col min="5646" max="5646" width="11.28515625" style="4" customWidth="1"/>
    <col min="5647" max="5647" width="8.28515625" style="4" customWidth="1"/>
    <col min="5648" max="5648" width="10.7109375" style="4" bestFit="1" customWidth="1"/>
    <col min="5649" max="5892" width="9.140625" style="4"/>
    <col min="5893" max="5893" width="7.28515625" style="4" customWidth="1"/>
    <col min="5894" max="5894" width="9" style="4" customWidth="1"/>
    <col min="5895" max="5895" width="10.42578125" style="4" customWidth="1"/>
    <col min="5896" max="5896" width="61" style="4" bestFit="1" customWidth="1"/>
    <col min="5897" max="5897" width="6" style="4" customWidth="1"/>
    <col min="5898" max="5898" width="7" style="4" customWidth="1"/>
    <col min="5899" max="5899" width="9.42578125" style="4" customWidth="1"/>
    <col min="5900" max="5900" width="10" style="4" customWidth="1"/>
    <col min="5901" max="5901" width="9.7109375" style="4" customWidth="1"/>
    <col min="5902" max="5902" width="11.28515625" style="4" customWidth="1"/>
    <col min="5903" max="5903" width="8.28515625" style="4" customWidth="1"/>
    <col min="5904" max="5904" width="10.7109375" style="4" bestFit="1" customWidth="1"/>
    <col min="5905" max="6148" width="9.140625" style="4"/>
    <col min="6149" max="6149" width="7.28515625" style="4" customWidth="1"/>
    <col min="6150" max="6150" width="9" style="4" customWidth="1"/>
    <col min="6151" max="6151" width="10.42578125" style="4" customWidth="1"/>
    <col min="6152" max="6152" width="61" style="4" bestFit="1" customWidth="1"/>
    <col min="6153" max="6153" width="6" style="4" customWidth="1"/>
    <col min="6154" max="6154" width="7" style="4" customWidth="1"/>
    <col min="6155" max="6155" width="9.42578125" style="4" customWidth="1"/>
    <col min="6156" max="6156" width="10" style="4" customWidth="1"/>
    <col min="6157" max="6157" width="9.7109375" style="4" customWidth="1"/>
    <col min="6158" max="6158" width="11.28515625" style="4" customWidth="1"/>
    <col min="6159" max="6159" width="8.28515625" style="4" customWidth="1"/>
    <col min="6160" max="6160" width="10.7109375" style="4" bestFit="1" customWidth="1"/>
    <col min="6161" max="6404" width="9.140625" style="4"/>
    <col min="6405" max="6405" width="7.28515625" style="4" customWidth="1"/>
    <col min="6406" max="6406" width="9" style="4" customWidth="1"/>
    <col min="6407" max="6407" width="10.42578125" style="4" customWidth="1"/>
    <col min="6408" max="6408" width="61" style="4" bestFit="1" customWidth="1"/>
    <col min="6409" max="6409" width="6" style="4" customWidth="1"/>
    <col min="6410" max="6410" width="7" style="4" customWidth="1"/>
    <col min="6411" max="6411" width="9.42578125" style="4" customWidth="1"/>
    <col min="6412" max="6412" width="10" style="4" customWidth="1"/>
    <col min="6413" max="6413" width="9.7109375" style="4" customWidth="1"/>
    <col min="6414" max="6414" width="11.28515625" style="4" customWidth="1"/>
    <col min="6415" max="6415" width="8.28515625" style="4" customWidth="1"/>
    <col min="6416" max="6416" width="10.7109375" style="4" bestFit="1" customWidth="1"/>
    <col min="6417" max="6660" width="9.140625" style="4"/>
    <col min="6661" max="6661" width="7.28515625" style="4" customWidth="1"/>
    <col min="6662" max="6662" width="9" style="4" customWidth="1"/>
    <col min="6663" max="6663" width="10.42578125" style="4" customWidth="1"/>
    <col min="6664" max="6664" width="61" style="4" bestFit="1" customWidth="1"/>
    <col min="6665" max="6665" width="6" style="4" customWidth="1"/>
    <col min="6666" max="6666" width="7" style="4" customWidth="1"/>
    <col min="6667" max="6667" width="9.42578125" style="4" customWidth="1"/>
    <col min="6668" max="6668" width="10" style="4" customWidth="1"/>
    <col min="6669" max="6669" width="9.7109375" style="4" customWidth="1"/>
    <col min="6670" max="6670" width="11.28515625" style="4" customWidth="1"/>
    <col min="6671" max="6671" width="8.28515625" style="4" customWidth="1"/>
    <col min="6672" max="6672" width="10.7109375" style="4" bestFit="1" customWidth="1"/>
    <col min="6673" max="6916" width="9.140625" style="4"/>
    <col min="6917" max="6917" width="7.28515625" style="4" customWidth="1"/>
    <col min="6918" max="6918" width="9" style="4" customWidth="1"/>
    <col min="6919" max="6919" width="10.42578125" style="4" customWidth="1"/>
    <col min="6920" max="6920" width="61" style="4" bestFit="1" customWidth="1"/>
    <col min="6921" max="6921" width="6" style="4" customWidth="1"/>
    <col min="6922" max="6922" width="7" style="4" customWidth="1"/>
    <col min="6923" max="6923" width="9.42578125" style="4" customWidth="1"/>
    <col min="6924" max="6924" width="10" style="4" customWidth="1"/>
    <col min="6925" max="6925" width="9.7109375" style="4" customWidth="1"/>
    <col min="6926" max="6926" width="11.28515625" style="4" customWidth="1"/>
    <col min="6927" max="6927" width="8.28515625" style="4" customWidth="1"/>
    <col min="6928" max="6928" width="10.7109375" style="4" bestFit="1" customWidth="1"/>
    <col min="6929" max="7172" width="9.140625" style="4"/>
    <col min="7173" max="7173" width="7.28515625" style="4" customWidth="1"/>
    <col min="7174" max="7174" width="9" style="4" customWidth="1"/>
    <col min="7175" max="7175" width="10.42578125" style="4" customWidth="1"/>
    <col min="7176" max="7176" width="61" style="4" bestFit="1" customWidth="1"/>
    <col min="7177" max="7177" width="6" style="4" customWidth="1"/>
    <col min="7178" max="7178" width="7" style="4" customWidth="1"/>
    <col min="7179" max="7179" width="9.42578125" style="4" customWidth="1"/>
    <col min="7180" max="7180" width="10" style="4" customWidth="1"/>
    <col min="7181" max="7181" width="9.7109375" style="4" customWidth="1"/>
    <col min="7182" max="7182" width="11.28515625" style="4" customWidth="1"/>
    <col min="7183" max="7183" width="8.28515625" style="4" customWidth="1"/>
    <col min="7184" max="7184" width="10.7109375" style="4" bestFit="1" customWidth="1"/>
    <col min="7185" max="7428" width="9.140625" style="4"/>
    <col min="7429" max="7429" width="7.28515625" style="4" customWidth="1"/>
    <col min="7430" max="7430" width="9" style="4" customWidth="1"/>
    <col min="7431" max="7431" width="10.42578125" style="4" customWidth="1"/>
    <col min="7432" max="7432" width="61" style="4" bestFit="1" customWidth="1"/>
    <col min="7433" max="7433" width="6" style="4" customWidth="1"/>
    <col min="7434" max="7434" width="7" style="4" customWidth="1"/>
    <col min="7435" max="7435" width="9.42578125" style="4" customWidth="1"/>
    <col min="7436" max="7436" width="10" style="4" customWidth="1"/>
    <col min="7437" max="7437" width="9.7109375" style="4" customWidth="1"/>
    <col min="7438" max="7438" width="11.28515625" style="4" customWidth="1"/>
    <col min="7439" max="7439" width="8.28515625" style="4" customWidth="1"/>
    <col min="7440" max="7440" width="10.7109375" style="4" bestFit="1" customWidth="1"/>
    <col min="7441" max="7684" width="9.140625" style="4"/>
    <col min="7685" max="7685" width="7.28515625" style="4" customWidth="1"/>
    <col min="7686" max="7686" width="9" style="4" customWidth="1"/>
    <col min="7687" max="7687" width="10.42578125" style="4" customWidth="1"/>
    <col min="7688" max="7688" width="61" style="4" bestFit="1" customWidth="1"/>
    <col min="7689" max="7689" width="6" style="4" customWidth="1"/>
    <col min="7690" max="7690" width="7" style="4" customWidth="1"/>
    <col min="7691" max="7691" width="9.42578125" style="4" customWidth="1"/>
    <col min="7692" max="7692" width="10" style="4" customWidth="1"/>
    <col min="7693" max="7693" width="9.7109375" style="4" customWidth="1"/>
    <col min="7694" max="7694" width="11.28515625" style="4" customWidth="1"/>
    <col min="7695" max="7695" width="8.28515625" style="4" customWidth="1"/>
    <col min="7696" max="7696" width="10.7109375" style="4" bestFit="1" customWidth="1"/>
    <col min="7697" max="7940" width="9.140625" style="4"/>
    <col min="7941" max="7941" width="7.28515625" style="4" customWidth="1"/>
    <col min="7942" max="7942" width="9" style="4" customWidth="1"/>
    <col min="7943" max="7943" width="10.42578125" style="4" customWidth="1"/>
    <col min="7944" max="7944" width="61" style="4" bestFit="1" customWidth="1"/>
    <col min="7945" max="7945" width="6" style="4" customWidth="1"/>
    <col min="7946" max="7946" width="7" style="4" customWidth="1"/>
    <col min="7947" max="7947" width="9.42578125" style="4" customWidth="1"/>
    <col min="7948" max="7948" width="10" style="4" customWidth="1"/>
    <col min="7949" max="7949" width="9.7109375" style="4" customWidth="1"/>
    <col min="7950" max="7950" width="11.28515625" style="4" customWidth="1"/>
    <col min="7951" max="7951" width="8.28515625" style="4" customWidth="1"/>
    <col min="7952" max="7952" width="10.7109375" style="4" bestFit="1" customWidth="1"/>
    <col min="7953" max="8196" width="9.140625" style="4"/>
    <col min="8197" max="8197" width="7.28515625" style="4" customWidth="1"/>
    <col min="8198" max="8198" width="9" style="4" customWidth="1"/>
    <col min="8199" max="8199" width="10.42578125" style="4" customWidth="1"/>
    <col min="8200" max="8200" width="61" style="4" bestFit="1" customWidth="1"/>
    <col min="8201" max="8201" width="6" style="4" customWidth="1"/>
    <col min="8202" max="8202" width="7" style="4" customWidth="1"/>
    <col min="8203" max="8203" width="9.42578125" style="4" customWidth="1"/>
    <col min="8204" max="8204" width="10" style="4" customWidth="1"/>
    <col min="8205" max="8205" width="9.7109375" style="4" customWidth="1"/>
    <col min="8206" max="8206" width="11.28515625" style="4" customWidth="1"/>
    <col min="8207" max="8207" width="8.28515625" style="4" customWidth="1"/>
    <col min="8208" max="8208" width="10.7109375" style="4" bestFit="1" customWidth="1"/>
    <col min="8209" max="8452" width="9.140625" style="4"/>
    <col min="8453" max="8453" width="7.28515625" style="4" customWidth="1"/>
    <col min="8454" max="8454" width="9" style="4" customWidth="1"/>
    <col min="8455" max="8455" width="10.42578125" style="4" customWidth="1"/>
    <col min="8456" max="8456" width="61" style="4" bestFit="1" customWidth="1"/>
    <col min="8457" max="8457" width="6" style="4" customWidth="1"/>
    <col min="8458" max="8458" width="7" style="4" customWidth="1"/>
    <col min="8459" max="8459" width="9.42578125" style="4" customWidth="1"/>
    <col min="8460" max="8460" width="10" style="4" customWidth="1"/>
    <col min="8461" max="8461" width="9.7109375" style="4" customWidth="1"/>
    <col min="8462" max="8462" width="11.28515625" style="4" customWidth="1"/>
    <col min="8463" max="8463" width="8.28515625" style="4" customWidth="1"/>
    <col min="8464" max="8464" width="10.7109375" style="4" bestFit="1" customWidth="1"/>
    <col min="8465" max="8708" width="9.140625" style="4"/>
    <col min="8709" max="8709" width="7.28515625" style="4" customWidth="1"/>
    <col min="8710" max="8710" width="9" style="4" customWidth="1"/>
    <col min="8711" max="8711" width="10.42578125" style="4" customWidth="1"/>
    <col min="8712" max="8712" width="61" style="4" bestFit="1" customWidth="1"/>
    <col min="8713" max="8713" width="6" style="4" customWidth="1"/>
    <col min="8714" max="8714" width="7" style="4" customWidth="1"/>
    <col min="8715" max="8715" width="9.42578125" style="4" customWidth="1"/>
    <col min="8716" max="8716" width="10" style="4" customWidth="1"/>
    <col min="8717" max="8717" width="9.7109375" style="4" customWidth="1"/>
    <col min="8718" max="8718" width="11.28515625" style="4" customWidth="1"/>
    <col min="8719" max="8719" width="8.28515625" style="4" customWidth="1"/>
    <col min="8720" max="8720" width="10.7109375" style="4" bestFit="1" customWidth="1"/>
    <col min="8721" max="8964" width="9.140625" style="4"/>
    <col min="8965" max="8965" width="7.28515625" style="4" customWidth="1"/>
    <col min="8966" max="8966" width="9" style="4" customWidth="1"/>
    <col min="8967" max="8967" width="10.42578125" style="4" customWidth="1"/>
    <col min="8968" max="8968" width="61" style="4" bestFit="1" customWidth="1"/>
    <col min="8969" max="8969" width="6" style="4" customWidth="1"/>
    <col min="8970" max="8970" width="7" style="4" customWidth="1"/>
    <col min="8971" max="8971" width="9.42578125" style="4" customWidth="1"/>
    <col min="8972" max="8972" width="10" style="4" customWidth="1"/>
    <col min="8973" max="8973" width="9.7109375" style="4" customWidth="1"/>
    <col min="8974" max="8974" width="11.28515625" style="4" customWidth="1"/>
    <col min="8975" max="8975" width="8.28515625" style="4" customWidth="1"/>
    <col min="8976" max="8976" width="10.7109375" style="4" bestFit="1" customWidth="1"/>
    <col min="8977" max="9220" width="9.140625" style="4"/>
    <col min="9221" max="9221" width="7.28515625" style="4" customWidth="1"/>
    <col min="9222" max="9222" width="9" style="4" customWidth="1"/>
    <col min="9223" max="9223" width="10.42578125" style="4" customWidth="1"/>
    <col min="9224" max="9224" width="61" style="4" bestFit="1" customWidth="1"/>
    <col min="9225" max="9225" width="6" style="4" customWidth="1"/>
    <col min="9226" max="9226" width="7" style="4" customWidth="1"/>
    <col min="9227" max="9227" width="9.42578125" style="4" customWidth="1"/>
    <col min="9228" max="9228" width="10" style="4" customWidth="1"/>
    <col min="9229" max="9229" width="9.7109375" style="4" customWidth="1"/>
    <col min="9230" max="9230" width="11.28515625" style="4" customWidth="1"/>
    <col min="9231" max="9231" width="8.28515625" style="4" customWidth="1"/>
    <col min="9232" max="9232" width="10.7109375" style="4" bestFit="1" customWidth="1"/>
    <col min="9233" max="9476" width="9.140625" style="4"/>
    <col min="9477" max="9477" width="7.28515625" style="4" customWidth="1"/>
    <col min="9478" max="9478" width="9" style="4" customWidth="1"/>
    <col min="9479" max="9479" width="10.42578125" style="4" customWidth="1"/>
    <col min="9480" max="9480" width="61" style="4" bestFit="1" customWidth="1"/>
    <col min="9481" max="9481" width="6" style="4" customWidth="1"/>
    <col min="9482" max="9482" width="7" style="4" customWidth="1"/>
    <col min="9483" max="9483" width="9.42578125" style="4" customWidth="1"/>
    <col min="9484" max="9484" width="10" style="4" customWidth="1"/>
    <col min="9485" max="9485" width="9.7109375" style="4" customWidth="1"/>
    <col min="9486" max="9486" width="11.28515625" style="4" customWidth="1"/>
    <col min="9487" max="9487" width="8.28515625" style="4" customWidth="1"/>
    <col min="9488" max="9488" width="10.7109375" style="4" bestFit="1" customWidth="1"/>
    <col min="9489" max="9732" width="9.140625" style="4"/>
    <col min="9733" max="9733" width="7.28515625" style="4" customWidth="1"/>
    <col min="9734" max="9734" width="9" style="4" customWidth="1"/>
    <col min="9735" max="9735" width="10.42578125" style="4" customWidth="1"/>
    <col min="9736" max="9736" width="61" style="4" bestFit="1" customWidth="1"/>
    <col min="9737" max="9737" width="6" style="4" customWidth="1"/>
    <col min="9738" max="9738" width="7" style="4" customWidth="1"/>
    <col min="9739" max="9739" width="9.42578125" style="4" customWidth="1"/>
    <col min="9740" max="9740" width="10" style="4" customWidth="1"/>
    <col min="9741" max="9741" width="9.7109375" style="4" customWidth="1"/>
    <col min="9742" max="9742" width="11.28515625" style="4" customWidth="1"/>
    <col min="9743" max="9743" width="8.28515625" style="4" customWidth="1"/>
    <col min="9744" max="9744" width="10.7109375" style="4" bestFit="1" customWidth="1"/>
    <col min="9745" max="9988" width="9.140625" style="4"/>
    <col min="9989" max="9989" width="7.28515625" style="4" customWidth="1"/>
    <col min="9990" max="9990" width="9" style="4" customWidth="1"/>
    <col min="9991" max="9991" width="10.42578125" style="4" customWidth="1"/>
    <col min="9992" max="9992" width="61" style="4" bestFit="1" customWidth="1"/>
    <col min="9993" max="9993" width="6" style="4" customWidth="1"/>
    <col min="9994" max="9994" width="7" style="4" customWidth="1"/>
    <col min="9995" max="9995" width="9.42578125" style="4" customWidth="1"/>
    <col min="9996" max="9996" width="10" style="4" customWidth="1"/>
    <col min="9997" max="9997" width="9.7109375" style="4" customWidth="1"/>
    <col min="9998" max="9998" width="11.28515625" style="4" customWidth="1"/>
    <col min="9999" max="9999" width="8.28515625" style="4" customWidth="1"/>
    <col min="10000" max="10000" width="10.7109375" style="4" bestFit="1" customWidth="1"/>
    <col min="10001" max="10244" width="9.140625" style="4"/>
    <col min="10245" max="10245" width="7.28515625" style="4" customWidth="1"/>
    <col min="10246" max="10246" width="9" style="4" customWidth="1"/>
    <col min="10247" max="10247" width="10.42578125" style="4" customWidth="1"/>
    <col min="10248" max="10248" width="61" style="4" bestFit="1" customWidth="1"/>
    <col min="10249" max="10249" width="6" style="4" customWidth="1"/>
    <col min="10250" max="10250" width="7" style="4" customWidth="1"/>
    <col min="10251" max="10251" width="9.42578125" style="4" customWidth="1"/>
    <col min="10252" max="10252" width="10" style="4" customWidth="1"/>
    <col min="10253" max="10253" width="9.7109375" style="4" customWidth="1"/>
    <col min="10254" max="10254" width="11.28515625" style="4" customWidth="1"/>
    <col min="10255" max="10255" width="8.28515625" style="4" customWidth="1"/>
    <col min="10256" max="10256" width="10.7109375" style="4" bestFit="1" customWidth="1"/>
    <col min="10257" max="10500" width="9.140625" style="4"/>
    <col min="10501" max="10501" width="7.28515625" style="4" customWidth="1"/>
    <col min="10502" max="10502" width="9" style="4" customWidth="1"/>
    <col min="10503" max="10503" width="10.42578125" style="4" customWidth="1"/>
    <col min="10504" max="10504" width="61" style="4" bestFit="1" customWidth="1"/>
    <col min="10505" max="10505" width="6" style="4" customWidth="1"/>
    <col min="10506" max="10506" width="7" style="4" customWidth="1"/>
    <col min="10507" max="10507" width="9.42578125" style="4" customWidth="1"/>
    <col min="10508" max="10508" width="10" style="4" customWidth="1"/>
    <col min="10509" max="10509" width="9.7109375" style="4" customWidth="1"/>
    <col min="10510" max="10510" width="11.28515625" style="4" customWidth="1"/>
    <col min="10511" max="10511" width="8.28515625" style="4" customWidth="1"/>
    <col min="10512" max="10512" width="10.7109375" style="4" bestFit="1" customWidth="1"/>
    <col min="10513" max="10756" width="9.140625" style="4"/>
    <col min="10757" max="10757" width="7.28515625" style="4" customWidth="1"/>
    <col min="10758" max="10758" width="9" style="4" customWidth="1"/>
    <col min="10759" max="10759" width="10.42578125" style="4" customWidth="1"/>
    <col min="10760" max="10760" width="61" style="4" bestFit="1" customWidth="1"/>
    <col min="10761" max="10761" width="6" style="4" customWidth="1"/>
    <col min="10762" max="10762" width="7" style="4" customWidth="1"/>
    <col min="10763" max="10763" width="9.42578125" style="4" customWidth="1"/>
    <col min="10764" max="10764" width="10" style="4" customWidth="1"/>
    <col min="10765" max="10765" width="9.7109375" style="4" customWidth="1"/>
    <col min="10766" max="10766" width="11.28515625" style="4" customWidth="1"/>
    <col min="10767" max="10767" width="8.28515625" style="4" customWidth="1"/>
    <col min="10768" max="10768" width="10.7109375" style="4" bestFit="1" customWidth="1"/>
    <col min="10769" max="11012" width="9.140625" style="4"/>
    <col min="11013" max="11013" width="7.28515625" style="4" customWidth="1"/>
    <col min="11014" max="11014" width="9" style="4" customWidth="1"/>
    <col min="11015" max="11015" width="10.42578125" style="4" customWidth="1"/>
    <col min="11016" max="11016" width="61" style="4" bestFit="1" customWidth="1"/>
    <col min="11017" max="11017" width="6" style="4" customWidth="1"/>
    <col min="11018" max="11018" width="7" style="4" customWidth="1"/>
    <col min="11019" max="11019" width="9.42578125" style="4" customWidth="1"/>
    <col min="11020" max="11020" width="10" style="4" customWidth="1"/>
    <col min="11021" max="11021" width="9.7109375" style="4" customWidth="1"/>
    <col min="11022" max="11022" width="11.28515625" style="4" customWidth="1"/>
    <col min="11023" max="11023" width="8.28515625" style="4" customWidth="1"/>
    <col min="11024" max="11024" width="10.7109375" style="4" bestFit="1" customWidth="1"/>
    <col min="11025" max="11268" width="9.140625" style="4"/>
    <col min="11269" max="11269" width="7.28515625" style="4" customWidth="1"/>
    <col min="11270" max="11270" width="9" style="4" customWidth="1"/>
    <col min="11271" max="11271" width="10.42578125" style="4" customWidth="1"/>
    <col min="11272" max="11272" width="61" style="4" bestFit="1" customWidth="1"/>
    <col min="11273" max="11273" width="6" style="4" customWidth="1"/>
    <col min="11274" max="11274" width="7" style="4" customWidth="1"/>
    <col min="11275" max="11275" width="9.42578125" style="4" customWidth="1"/>
    <col min="11276" max="11276" width="10" style="4" customWidth="1"/>
    <col min="11277" max="11277" width="9.7109375" style="4" customWidth="1"/>
    <col min="11278" max="11278" width="11.28515625" style="4" customWidth="1"/>
    <col min="11279" max="11279" width="8.28515625" style="4" customWidth="1"/>
    <col min="11280" max="11280" width="10.7109375" style="4" bestFit="1" customWidth="1"/>
    <col min="11281" max="11524" width="9.140625" style="4"/>
    <col min="11525" max="11525" width="7.28515625" style="4" customWidth="1"/>
    <col min="11526" max="11526" width="9" style="4" customWidth="1"/>
    <col min="11527" max="11527" width="10.42578125" style="4" customWidth="1"/>
    <col min="11528" max="11528" width="61" style="4" bestFit="1" customWidth="1"/>
    <col min="11529" max="11529" width="6" style="4" customWidth="1"/>
    <col min="11530" max="11530" width="7" style="4" customWidth="1"/>
    <col min="11531" max="11531" width="9.42578125" style="4" customWidth="1"/>
    <col min="11532" max="11532" width="10" style="4" customWidth="1"/>
    <col min="11533" max="11533" width="9.7109375" style="4" customWidth="1"/>
    <col min="11534" max="11534" width="11.28515625" style="4" customWidth="1"/>
    <col min="11535" max="11535" width="8.28515625" style="4" customWidth="1"/>
    <col min="11536" max="11536" width="10.7109375" style="4" bestFit="1" customWidth="1"/>
    <col min="11537" max="11780" width="9.140625" style="4"/>
    <col min="11781" max="11781" width="7.28515625" style="4" customWidth="1"/>
    <col min="11782" max="11782" width="9" style="4" customWidth="1"/>
    <col min="11783" max="11783" width="10.42578125" style="4" customWidth="1"/>
    <col min="11784" max="11784" width="61" style="4" bestFit="1" customWidth="1"/>
    <col min="11785" max="11785" width="6" style="4" customWidth="1"/>
    <col min="11786" max="11786" width="7" style="4" customWidth="1"/>
    <col min="11787" max="11787" width="9.42578125" style="4" customWidth="1"/>
    <col min="11788" max="11788" width="10" style="4" customWidth="1"/>
    <col min="11789" max="11789" width="9.7109375" style="4" customWidth="1"/>
    <col min="11790" max="11790" width="11.28515625" style="4" customWidth="1"/>
    <col min="11791" max="11791" width="8.28515625" style="4" customWidth="1"/>
    <col min="11792" max="11792" width="10.7109375" style="4" bestFit="1" customWidth="1"/>
    <col min="11793" max="12036" width="9.140625" style="4"/>
    <col min="12037" max="12037" width="7.28515625" style="4" customWidth="1"/>
    <col min="12038" max="12038" width="9" style="4" customWidth="1"/>
    <col min="12039" max="12039" width="10.42578125" style="4" customWidth="1"/>
    <col min="12040" max="12040" width="61" style="4" bestFit="1" customWidth="1"/>
    <col min="12041" max="12041" width="6" style="4" customWidth="1"/>
    <col min="12042" max="12042" width="7" style="4" customWidth="1"/>
    <col min="12043" max="12043" width="9.42578125" style="4" customWidth="1"/>
    <col min="12044" max="12044" width="10" style="4" customWidth="1"/>
    <col min="12045" max="12045" width="9.7109375" style="4" customWidth="1"/>
    <col min="12046" max="12046" width="11.28515625" style="4" customWidth="1"/>
    <col min="12047" max="12047" width="8.28515625" style="4" customWidth="1"/>
    <col min="12048" max="12048" width="10.7109375" style="4" bestFit="1" customWidth="1"/>
    <col min="12049" max="12292" width="9.140625" style="4"/>
    <col min="12293" max="12293" width="7.28515625" style="4" customWidth="1"/>
    <col min="12294" max="12294" width="9" style="4" customWidth="1"/>
    <col min="12295" max="12295" width="10.42578125" style="4" customWidth="1"/>
    <col min="12296" max="12296" width="61" style="4" bestFit="1" customWidth="1"/>
    <col min="12297" max="12297" width="6" style="4" customWidth="1"/>
    <col min="12298" max="12298" width="7" style="4" customWidth="1"/>
    <col min="12299" max="12299" width="9.42578125" style="4" customWidth="1"/>
    <col min="12300" max="12300" width="10" style="4" customWidth="1"/>
    <col min="12301" max="12301" width="9.7109375" style="4" customWidth="1"/>
    <col min="12302" max="12302" width="11.28515625" style="4" customWidth="1"/>
    <col min="12303" max="12303" width="8.28515625" style="4" customWidth="1"/>
    <col min="12304" max="12304" width="10.7109375" style="4" bestFit="1" customWidth="1"/>
    <col min="12305" max="12548" width="9.140625" style="4"/>
    <col min="12549" max="12549" width="7.28515625" style="4" customWidth="1"/>
    <col min="12550" max="12550" width="9" style="4" customWidth="1"/>
    <col min="12551" max="12551" width="10.42578125" style="4" customWidth="1"/>
    <col min="12552" max="12552" width="61" style="4" bestFit="1" customWidth="1"/>
    <col min="12553" max="12553" width="6" style="4" customWidth="1"/>
    <col min="12554" max="12554" width="7" style="4" customWidth="1"/>
    <col min="12555" max="12555" width="9.42578125" style="4" customWidth="1"/>
    <col min="12556" max="12556" width="10" style="4" customWidth="1"/>
    <col min="12557" max="12557" width="9.7109375" style="4" customWidth="1"/>
    <col min="12558" max="12558" width="11.28515625" style="4" customWidth="1"/>
    <col min="12559" max="12559" width="8.28515625" style="4" customWidth="1"/>
    <col min="12560" max="12560" width="10.7109375" style="4" bestFit="1" customWidth="1"/>
    <col min="12561" max="12804" width="9.140625" style="4"/>
    <col min="12805" max="12805" width="7.28515625" style="4" customWidth="1"/>
    <col min="12806" max="12806" width="9" style="4" customWidth="1"/>
    <col min="12807" max="12807" width="10.42578125" style="4" customWidth="1"/>
    <col min="12808" max="12808" width="61" style="4" bestFit="1" customWidth="1"/>
    <col min="12809" max="12809" width="6" style="4" customWidth="1"/>
    <col min="12810" max="12810" width="7" style="4" customWidth="1"/>
    <col min="12811" max="12811" width="9.42578125" style="4" customWidth="1"/>
    <col min="12812" max="12812" width="10" style="4" customWidth="1"/>
    <col min="12813" max="12813" width="9.7109375" style="4" customWidth="1"/>
    <col min="12814" max="12814" width="11.28515625" style="4" customWidth="1"/>
    <col min="12815" max="12815" width="8.28515625" style="4" customWidth="1"/>
    <col min="12816" max="12816" width="10.7109375" style="4" bestFit="1" customWidth="1"/>
    <col min="12817" max="13060" width="9.140625" style="4"/>
    <col min="13061" max="13061" width="7.28515625" style="4" customWidth="1"/>
    <col min="13062" max="13062" width="9" style="4" customWidth="1"/>
    <col min="13063" max="13063" width="10.42578125" style="4" customWidth="1"/>
    <col min="13064" max="13064" width="61" style="4" bestFit="1" customWidth="1"/>
    <col min="13065" max="13065" width="6" style="4" customWidth="1"/>
    <col min="13066" max="13066" width="7" style="4" customWidth="1"/>
    <col min="13067" max="13067" width="9.42578125" style="4" customWidth="1"/>
    <col min="13068" max="13068" width="10" style="4" customWidth="1"/>
    <col min="13069" max="13069" width="9.7109375" style="4" customWidth="1"/>
    <col min="13070" max="13070" width="11.28515625" style="4" customWidth="1"/>
    <col min="13071" max="13071" width="8.28515625" style="4" customWidth="1"/>
    <col min="13072" max="13072" width="10.7109375" style="4" bestFit="1" customWidth="1"/>
    <col min="13073" max="13316" width="9.140625" style="4"/>
    <col min="13317" max="13317" width="7.28515625" style="4" customWidth="1"/>
    <col min="13318" max="13318" width="9" style="4" customWidth="1"/>
    <col min="13319" max="13319" width="10.42578125" style="4" customWidth="1"/>
    <col min="13320" max="13320" width="61" style="4" bestFit="1" customWidth="1"/>
    <col min="13321" max="13321" width="6" style="4" customWidth="1"/>
    <col min="13322" max="13322" width="7" style="4" customWidth="1"/>
    <col min="13323" max="13323" width="9.42578125" style="4" customWidth="1"/>
    <col min="13324" max="13324" width="10" style="4" customWidth="1"/>
    <col min="13325" max="13325" width="9.7109375" style="4" customWidth="1"/>
    <col min="13326" max="13326" width="11.28515625" style="4" customWidth="1"/>
    <col min="13327" max="13327" width="8.28515625" style="4" customWidth="1"/>
    <col min="13328" max="13328" width="10.7109375" style="4" bestFit="1" customWidth="1"/>
    <col min="13329" max="13572" width="9.140625" style="4"/>
    <col min="13573" max="13573" width="7.28515625" style="4" customWidth="1"/>
    <col min="13574" max="13574" width="9" style="4" customWidth="1"/>
    <col min="13575" max="13575" width="10.42578125" style="4" customWidth="1"/>
    <col min="13576" max="13576" width="61" style="4" bestFit="1" customWidth="1"/>
    <col min="13577" max="13577" width="6" style="4" customWidth="1"/>
    <col min="13578" max="13578" width="7" style="4" customWidth="1"/>
    <col min="13579" max="13579" width="9.42578125" style="4" customWidth="1"/>
    <col min="13580" max="13580" width="10" style="4" customWidth="1"/>
    <col min="13581" max="13581" width="9.7109375" style="4" customWidth="1"/>
    <col min="13582" max="13582" width="11.28515625" style="4" customWidth="1"/>
    <col min="13583" max="13583" width="8.28515625" style="4" customWidth="1"/>
    <col min="13584" max="13584" width="10.7109375" style="4" bestFit="1" customWidth="1"/>
    <col min="13585" max="13828" width="9.140625" style="4"/>
    <col min="13829" max="13829" width="7.28515625" style="4" customWidth="1"/>
    <col min="13830" max="13830" width="9" style="4" customWidth="1"/>
    <col min="13831" max="13831" width="10.42578125" style="4" customWidth="1"/>
    <col min="13832" max="13832" width="61" style="4" bestFit="1" customWidth="1"/>
    <col min="13833" max="13833" width="6" style="4" customWidth="1"/>
    <col min="13834" max="13834" width="7" style="4" customWidth="1"/>
    <col min="13835" max="13835" width="9.42578125" style="4" customWidth="1"/>
    <col min="13836" max="13836" width="10" style="4" customWidth="1"/>
    <col min="13837" max="13837" width="9.7109375" style="4" customWidth="1"/>
    <col min="13838" max="13838" width="11.28515625" style="4" customWidth="1"/>
    <col min="13839" max="13839" width="8.28515625" style="4" customWidth="1"/>
    <col min="13840" max="13840" width="10.7109375" style="4" bestFit="1" customWidth="1"/>
    <col min="13841" max="14084" width="9.140625" style="4"/>
    <col min="14085" max="14085" width="7.28515625" style="4" customWidth="1"/>
    <col min="14086" max="14086" width="9" style="4" customWidth="1"/>
    <col min="14087" max="14087" width="10.42578125" style="4" customWidth="1"/>
    <col min="14088" max="14088" width="61" style="4" bestFit="1" customWidth="1"/>
    <col min="14089" max="14089" width="6" style="4" customWidth="1"/>
    <col min="14090" max="14090" width="7" style="4" customWidth="1"/>
    <col min="14091" max="14091" width="9.42578125" style="4" customWidth="1"/>
    <col min="14092" max="14092" width="10" style="4" customWidth="1"/>
    <col min="14093" max="14093" width="9.7109375" style="4" customWidth="1"/>
    <col min="14094" max="14094" width="11.28515625" style="4" customWidth="1"/>
    <col min="14095" max="14095" width="8.28515625" style="4" customWidth="1"/>
    <col min="14096" max="14096" width="10.7109375" style="4" bestFit="1" customWidth="1"/>
    <col min="14097" max="14340" width="9.140625" style="4"/>
    <col min="14341" max="14341" width="7.28515625" style="4" customWidth="1"/>
    <col min="14342" max="14342" width="9" style="4" customWidth="1"/>
    <col min="14343" max="14343" width="10.42578125" style="4" customWidth="1"/>
    <col min="14344" max="14344" width="61" style="4" bestFit="1" customWidth="1"/>
    <col min="14345" max="14345" width="6" style="4" customWidth="1"/>
    <col min="14346" max="14346" width="7" style="4" customWidth="1"/>
    <col min="14347" max="14347" width="9.42578125" style="4" customWidth="1"/>
    <col min="14348" max="14348" width="10" style="4" customWidth="1"/>
    <col min="14349" max="14349" width="9.7109375" style="4" customWidth="1"/>
    <col min="14350" max="14350" width="11.28515625" style="4" customWidth="1"/>
    <col min="14351" max="14351" width="8.28515625" style="4" customWidth="1"/>
    <col min="14352" max="14352" width="10.7109375" style="4" bestFit="1" customWidth="1"/>
    <col min="14353" max="14596" width="9.140625" style="4"/>
    <col min="14597" max="14597" width="7.28515625" style="4" customWidth="1"/>
    <col min="14598" max="14598" width="9" style="4" customWidth="1"/>
    <col min="14599" max="14599" width="10.42578125" style="4" customWidth="1"/>
    <col min="14600" max="14600" width="61" style="4" bestFit="1" customWidth="1"/>
    <col min="14601" max="14601" width="6" style="4" customWidth="1"/>
    <col min="14602" max="14602" width="7" style="4" customWidth="1"/>
    <col min="14603" max="14603" width="9.42578125" style="4" customWidth="1"/>
    <col min="14604" max="14604" width="10" style="4" customWidth="1"/>
    <col min="14605" max="14605" width="9.7109375" style="4" customWidth="1"/>
    <col min="14606" max="14606" width="11.28515625" style="4" customWidth="1"/>
    <col min="14607" max="14607" width="8.28515625" style="4" customWidth="1"/>
    <col min="14608" max="14608" width="10.7109375" style="4" bestFit="1" customWidth="1"/>
    <col min="14609" max="14852" width="9.140625" style="4"/>
    <col min="14853" max="14853" width="7.28515625" style="4" customWidth="1"/>
    <col min="14854" max="14854" width="9" style="4" customWidth="1"/>
    <col min="14855" max="14855" width="10.42578125" style="4" customWidth="1"/>
    <col min="14856" max="14856" width="61" style="4" bestFit="1" customWidth="1"/>
    <col min="14857" max="14857" width="6" style="4" customWidth="1"/>
    <col min="14858" max="14858" width="7" style="4" customWidth="1"/>
    <col min="14859" max="14859" width="9.42578125" style="4" customWidth="1"/>
    <col min="14860" max="14860" width="10" style="4" customWidth="1"/>
    <col min="14861" max="14861" width="9.7109375" style="4" customWidth="1"/>
    <col min="14862" max="14862" width="11.28515625" style="4" customWidth="1"/>
    <col min="14863" max="14863" width="8.28515625" style="4" customWidth="1"/>
    <col min="14864" max="14864" width="10.7109375" style="4" bestFit="1" customWidth="1"/>
    <col min="14865" max="15108" width="9.140625" style="4"/>
    <col min="15109" max="15109" width="7.28515625" style="4" customWidth="1"/>
    <col min="15110" max="15110" width="9" style="4" customWidth="1"/>
    <col min="15111" max="15111" width="10.42578125" style="4" customWidth="1"/>
    <col min="15112" max="15112" width="61" style="4" bestFit="1" customWidth="1"/>
    <col min="15113" max="15113" width="6" style="4" customWidth="1"/>
    <col min="15114" max="15114" width="7" style="4" customWidth="1"/>
    <col min="15115" max="15115" width="9.42578125" style="4" customWidth="1"/>
    <col min="15116" max="15116" width="10" style="4" customWidth="1"/>
    <col min="15117" max="15117" width="9.7109375" style="4" customWidth="1"/>
    <col min="15118" max="15118" width="11.28515625" style="4" customWidth="1"/>
    <col min="15119" max="15119" width="8.28515625" style="4" customWidth="1"/>
    <col min="15120" max="15120" width="10.7109375" style="4" bestFit="1" customWidth="1"/>
    <col min="15121" max="15364" width="9.140625" style="4"/>
    <col min="15365" max="15365" width="7.28515625" style="4" customWidth="1"/>
    <col min="15366" max="15366" width="9" style="4" customWidth="1"/>
    <col min="15367" max="15367" width="10.42578125" style="4" customWidth="1"/>
    <col min="15368" max="15368" width="61" style="4" bestFit="1" customWidth="1"/>
    <col min="15369" max="15369" width="6" style="4" customWidth="1"/>
    <col min="15370" max="15370" width="7" style="4" customWidth="1"/>
    <col min="15371" max="15371" width="9.42578125" style="4" customWidth="1"/>
    <col min="15372" max="15372" width="10" style="4" customWidth="1"/>
    <col min="15373" max="15373" width="9.7109375" style="4" customWidth="1"/>
    <col min="15374" max="15374" width="11.28515625" style="4" customWidth="1"/>
    <col min="15375" max="15375" width="8.28515625" style="4" customWidth="1"/>
    <col min="15376" max="15376" width="10.7109375" style="4" bestFit="1" customWidth="1"/>
    <col min="15377" max="15620" width="9.140625" style="4"/>
    <col min="15621" max="15621" width="7.28515625" style="4" customWidth="1"/>
    <col min="15622" max="15622" width="9" style="4" customWidth="1"/>
    <col min="15623" max="15623" width="10.42578125" style="4" customWidth="1"/>
    <col min="15624" max="15624" width="61" style="4" bestFit="1" customWidth="1"/>
    <col min="15625" max="15625" width="6" style="4" customWidth="1"/>
    <col min="15626" max="15626" width="7" style="4" customWidth="1"/>
    <col min="15627" max="15627" width="9.42578125" style="4" customWidth="1"/>
    <col min="15628" max="15628" width="10" style="4" customWidth="1"/>
    <col min="15629" max="15629" width="9.7109375" style="4" customWidth="1"/>
    <col min="15630" max="15630" width="11.28515625" style="4" customWidth="1"/>
    <col min="15631" max="15631" width="8.28515625" style="4" customWidth="1"/>
    <col min="15632" max="15632" width="10.7109375" style="4" bestFit="1" customWidth="1"/>
    <col min="15633" max="15876" width="9.140625" style="4"/>
    <col min="15877" max="15877" width="7.28515625" style="4" customWidth="1"/>
    <col min="15878" max="15878" width="9" style="4" customWidth="1"/>
    <col min="15879" max="15879" width="10.42578125" style="4" customWidth="1"/>
    <col min="15880" max="15880" width="61" style="4" bestFit="1" customWidth="1"/>
    <col min="15881" max="15881" width="6" style="4" customWidth="1"/>
    <col min="15882" max="15882" width="7" style="4" customWidth="1"/>
    <col min="15883" max="15883" width="9.42578125" style="4" customWidth="1"/>
    <col min="15884" max="15884" width="10" style="4" customWidth="1"/>
    <col min="15885" max="15885" width="9.7109375" style="4" customWidth="1"/>
    <col min="15886" max="15886" width="11.28515625" style="4" customWidth="1"/>
    <col min="15887" max="15887" width="8.28515625" style="4" customWidth="1"/>
    <col min="15888" max="15888" width="10.7109375" style="4" bestFit="1" customWidth="1"/>
    <col min="15889" max="16132" width="9.140625" style="4"/>
    <col min="16133" max="16133" width="7.28515625" style="4" customWidth="1"/>
    <col min="16134" max="16134" width="9" style="4" customWidth="1"/>
    <col min="16135" max="16135" width="10.42578125" style="4" customWidth="1"/>
    <col min="16136" max="16136" width="61" style="4" bestFit="1" customWidth="1"/>
    <col min="16137" max="16137" width="6" style="4" customWidth="1"/>
    <col min="16138" max="16138" width="7" style="4" customWidth="1"/>
    <col min="16139" max="16139" width="9.42578125" style="4" customWidth="1"/>
    <col min="16140" max="16140" width="10" style="4" customWidth="1"/>
    <col min="16141" max="16141" width="9.7109375" style="4" customWidth="1"/>
    <col min="16142" max="16142" width="11.28515625" style="4" customWidth="1"/>
    <col min="16143" max="16143" width="8.28515625" style="4" customWidth="1"/>
    <col min="16144" max="16144" width="10.7109375" style="4" bestFit="1" customWidth="1"/>
    <col min="16145" max="16382" width="9.140625" style="4"/>
    <col min="16383" max="16384" width="9.140625" style="4" customWidth="1"/>
  </cols>
  <sheetData>
    <row r="1" spans="1:27" s="14" customFormat="1" ht="23.25">
      <c r="A1" s="11"/>
      <c r="B1" s="11"/>
      <c r="C1" s="12"/>
      <c r="D1" s="13"/>
      <c r="E1" s="13"/>
      <c r="L1" s="15"/>
      <c r="M1" s="3"/>
      <c r="N1" s="16"/>
      <c r="O1" s="17"/>
      <c r="P1" s="17"/>
      <c r="Q1" s="18"/>
      <c r="R1" s="18"/>
      <c r="S1" s="18"/>
      <c r="T1" s="18"/>
      <c r="U1" s="18"/>
    </row>
    <row r="2" spans="1:27" s="14" customFormat="1" ht="23.25" customHeight="1">
      <c r="A2" s="11"/>
      <c r="B2" s="11"/>
      <c r="C2" s="12"/>
      <c r="D2" s="9"/>
      <c r="E2" s="9"/>
      <c r="F2" s="9"/>
      <c r="G2" s="9"/>
      <c r="H2" s="9"/>
      <c r="I2" s="9"/>
      <c r="J2" s="9"/>
      <c r="K2" s="9"/>
      <c r="L2" s="9"/>
      <c r="M2" s="9"/>
      <c r="N2" s="19"/>
      <c r="O2" s="17"/>
      <c r="P2" s="17"/>
      <c r="Q2" s="17"/>
      <c r="R2" s="17"/>
      <c r="S2" s="17"/>
      <c r="T2" s="17"/>
      <c r="U2" s="17"/>
      <c r="V2" s="17"/>
      <c r="W2" s="17"/>
      <c r="X2" s="17"/>
      <c r="Y2" s="17"/>
      <c r="Z2" s="17"/>
      <c r="AA2" s="17"/>
    </row>
    <row r="3" spans="1:27" s="14" customFormat="1" ht="22.5" customHeight="1">
      <c r="A3" s="11"/>
      <c r="B3" s="11"/>
      <c r="C3" s="12"/>
      <c r="D3" s="10"/>
      <c r="E3" s="10"/>
      <c r="F3" s="10"/>
      <c r="G3" s="10"/>
      <c r="H3" s="10"/>
      <c r="I3" s="10"/>
      <c r="J3" s="10"/>
      <c r="K3" s="10"/>
      <c r="L3" s="10"/>
      <c r="M3" s="10"/>
      <c r="N3" s="19"/>
      <c r="O3" s="17"/>
      <c r="P3" s="17"/>
      <c r="Q3" s="17"/>
      <c r="R3" s="17"/>
      <c r="S3" s="17"/>
      <c r="T3" s="17"/>
      <c r="U3" s="17"/>
      <c r="V3" s="17"/>
      <c r="W3" s="17"/>
      <c r="X3" s="17"/>
      <c r="Y3" s="17"/>
      <c r="Z3" s="17"/>
      <c r="AA3" s="17"/>
    </row>
    <row r="4" spans="1:27" s="1" customFormat="1" ht="18">
      <c r="A4" s="78" t="s">
        <v>32</v>
      </c>
      <c r="B4" s="78"/>
      <c r="C4" s="78"/>
      <c r="D4" s="78"/>
      <c r="E4" s="78"/>
      <c r="F4" s="78"/>
      <c r="G4" s="78"/>
      <c r="H4" s="78"/>
      <c r="I4" s="78"/>
      <c r="J4" s="78"/>
      <c r="K4" s="78"/>
      <c r="L4" s="78"/>
      <c r="M4" s="78"/>
      <c r="N4" s="19"/>
      <c r="O4" s="17"/>
      <c r="P4" s="17"/>
      <c r="Q4" s="17"/>
      <c r="R4" s="17"/>
      <c r="S4" s="17"/>
      <c r="T4" s="17"/>
      <c r="U4" s="17"/>
      <c r="V4" s="17"/>
      <c r="W4" s="17"/>
      <c r="X4" s="17"/>
      <c r="Y4" s="17"/>
      <c r="Z4" s="17"/>
      <c r="AA4" s="17"/>
    </row>
    <row r="5" spans="1:27" s="14" customFormat="1" ht="30">
      <c r="A5" s="2" t="s">
        <v>42</v>
      </c>
      <c r="B5" s="11"/>
      <c r="C5" s="20"/>
      <c r="D5" s="11"/>
      <c r="E5" s="11"/>
      <c r="F5" s="21"/>
      <c r="G5" s="21"/>
      <c r="H5" s="21"/>
      <c r="I5" s="21"/>
      <c r="J5" s="21"/>
      <c r="K5" s="21"/>
      <c r="L5" s="56" t="s">
        <v>6</v>
      </c>
      <c r="M5" s="56">
        <f>M8+M9+M10+M11+M12+M13+M14+M15+M18+M21</f>
        <v>107218.28</v>
      </c>
      <c r="N5" s="19"/>
      <c r="O5" s="17"/>
      <c r="P5" s="17"/>
      <c r="Q5" s="17"/>
      <c r="R5" s="17"/>
      <c r="S5" s="17"/>
      <c r="T5" s="17"/>
      <c r="U5" s="17"/>
      <c r="V5" s="17"/>
      <c r="W5" s="17"/>
      <c r="X5" s="17"/>
      <c r="Y5" s="17"/>
      <c r="Z5" s="17"/>
      <c r="AA5" s="17"/>
    </row>
    <row r="6" spans="1:27" s="5" customFormat="1" ht="33.75" customHeight="1">
      <c r="A6" s="23" t="s">
        <v>0</v>
      </c>
      <c r="B6" s="22" t="s">
        <v>8</v>
      </c>
      <c r="C6" s="23" t="s">
        <v>2</v>
      </c>
      <c r="D6" s="22" t="s">
        <v>1</v>
      </c>
      <c r="E6" s="23" t="s">
        <v>9</v>
      </c>
      <c r="F6" s="24" t="s">
        <v>34</v>
      </c>
      <c r="G6" s="24" t="s">
        <v>36</v>
      </c>
      <c r="H6" s="24" t="s">
        <v>37</v>
      </c>
      <c r="I6" s="24" t="s">
        <v>38</v>
      </c>
      <c r="J6" s="24" t="s">
        <v>39</v>
      </c>
      <c r="K6" s="53" t="s">
        <v>20</v>
      </c>
      <c r="L6" s="24" t="s">
        <v>4</v>
      </c>
      <c r="M6" s="24" t="s">
        <v>5</v>
      </c>
      <c r="N6" s="19"/>
      <c r="O6" s="17"/>
      <c r="P6" s="17"/>
      <c r="Q6" s="17"/>
      <c r="R6" s="17"/>
      <c r="S6" s="17"/>
      <c r="T6" s="17"/>
      <c r="U6" s="17"/>
      <c r="V6" s="17"/>
      <c r="W6" s="17"/>
      <c r="X6" s="17"/>
      <c r="Y6" s="17"/>
      <c r="Z6" s="17"/>
      <c r="AA6" s="17"/>
    </row>
    <row r="7" spans="1:27" s="25" customFormat="1" ht="15">
      <c r="A7" s="79" t="s">
        <v>17</v>
      </c>
      <c r="B7" s="79"/>
      <c r="C7" s="79"/>
      <c r="D7" s="79"/>
      <c r="E7" s="79"/>
      <c r="F7" s="79"/>
      <c r="G7" s="79"/>
      <c r="H7" s="79"/>
      <c r="I7" s="79"/>
      <c r="J7" s="79"/>
      <c r="K7" s="79"/>
      <c r="L7" s="79"/>
      <c r="M7" s="79"/>
      <c r="N7" s="19"/>
      <c r="O7" s="17"/>
      <c r="P7" s="17"/>
      <c r="Q7" s="17"/>
      <c r="R7" s="17"/>
      <c r="S7" s="17"/>
      <c r="T7" s="17"/>
      <c r="U7" s="17"/>
      <c r="V7" s="17"/>
      <c r="W7" s="17"/>
      <c r="X7" s="17"/>
      <c r="Y7" s="17"/>
      <c r="Z7" s="17"/>
      <c r="AA7" s="17"/>
    </row>
    <row r="8" spans="1:27" s="2" customFormat="1" ht="153" customHeight="1">
      <c r="A8" s="42">
        <v>1</v>
      </c>
      <c r="B8" s="38">
        <v>5452</v>
      </c>
      <c r="C8" s="39" t="s">
        <v>21</v>
      </c>
      <c r="D8" s="40" t="s">
        <v>3</v>
      </c>
      <c r="E8" s="40">
        <v>5</v>
      </c>
      <c r="F8" s="41">
        <v>25</v>
      </c>
      <c r="G8" s="58">
        <v>470</v>
      </c>
      <c r="H8" s="58">
        <v>250</v>
      </c>
      <c r="I8" s="60">
        <v>2559.84</v>
      </c>
      <c r="J8" s="58"/>
      <c r="K8" s="59">
        <v>357.33</v>
      </c>
      <c r="L8" s="62">
        <f>(ROUND((SUM(G8,H8,K8)/3),2))</f>
        <v>359.11</v>
      </c>
      <c r="M8" s="63">
        <f t="shared" ref="M8:M15" si="0">+ROUND(L8*F8,2)</f>
        <v>8977.75</v>
      </c>
      <c r="N8" s="19"/>
      <c r="O8" s="19"/>
      <c r="P8" s="17"/>
      <c r="Q8" s="17"/>
      <c r="R8" s="17"/>
      <c r="S8" s="17"/>
      <c r="T8" s="17"/>
      <c r="U8" s="17"/>
      <c r="V8" s="17"/>
      <c r="W8" s="17"/>
      <c r="X8" s="17"/>
      <c r="Y8" s="17"/>
      <c r="Z8" s="17"/>
      <c r="AA8" s="17"/>
    </row>
    <row r="9" spans="1:27" s="2" customFormat="1" ht="177" customHeight="1">
      <c r="A9" s="42">
        <v>2</v>
      </c>
      <c r="B9" s="38">
        <v>5452</v>
      </c>
      <c r="C9" s="39" t="s">
        <v>22</v>
      </c>
      <c r="D9" s="40" t="s">
        <v>3</v>
      </c>
      <c r="E9" s="40">
        <v>1</v>
      </c>
      <c r="F9" s="41">
        <v>11</v>
      </c>
      <c r="G9" s="58">
        <v>2750</v>
      </c>
      <c r="H9" s="58">
        <v>2400</v>
      </c>
      <c r="I9" s="58">
        <v>2757.36</v>
      </c>
      <c r="J9" s="58"/>
      <c r="K9" s="59">
        <v>1239.8800000000001</v>
      </c>
      <c r="L9" s="62">
        <f>(ROUND((SUM(G9,H9,I9)/3),2))</f>
        <v>2635.79</v>
      </c>
      <c r="M9" s="63">
        <f t="shared" si="0"/>
        <v>28993.69</v>
      </c>
      <c r="N9" s="19"/>
      <c r="O9" s="19"/>
      <c r="P9" s="19"/>
      <c r="Q9" s="26"/>
      <c r="R9" s="26"/>
      <c r="S9" s="27"/>
      <c r="T9" s="17"/>
      <c r="U9" s="17"/>
      <c r="V9" s="17"/>
      <c r="W9" s="17"/>
      <c r="X9" s="17"/>
      <c r="Y9" s="17"/>
      <c r="Z9" s="17"/>
      <c r="AA9" s="17"/>
    </row>
    <row r="10" spans="1:27" s="2" customFormat="1" ht="177" customHeight="1">
      <c r="A10" s="42">
        <v>3</v>
      </c>
      <c r="B10" s="38">
        <v>5452</v>
      </c>
      <c r="C10" s="39" t="s">
        <v>23</v>
      </c>
      <c r="D10" s="40" t="s">
        <v>3</v>
      </c>
      <c r="E10" s="40">
        <v>1</v>
      </c>
      <c r="F10" s="41">
        <v>4</v>
      </c>
      <c r="G10" s="58">
        <v>3750</v>
      </c>
      <c r="H10" s="58">
        <v>2400</v>
      </c>
      <c r="I10" s="58">
        <v>2931.04</v>
      </c>
      <c r="J10" s="58"/>
      <c r="K10" s="59" t="s">
        <v>12</v>
      </c>
      <c r="L10" s="62">
        <f>(ROUND((SUM(G10,H10,I10)/3),2))</f>
        <v>3027.01</v>
      </c>
      <c r="M10" s="63">
        <f t="shared" si="0"/>
        <v>12108.04</v>
      </c>
      <c r="N10" s="19"/>
      <c r="O10" s="19"/>
      <c r="P10" s="19"/>
      <c r="Q10" s="26"/>
      <c r="R10" s="26"/>
      <c r="S10" s="27"/>
      <c r="T10" s="27"/>
      <c r="U10" s="27"/>
    </row>
    <row r="11" spans="1:27" s="2" customFormat="1" ht="165" customHeight="1">
      <c r="A11" s="42">
        <v>4</v>
      </c>
      <c r="B11" s="38">
        <v>5452</v>
      </c>
      <c r="C11" s="39" t="s">
        <v>24</v>
      </c>
      <c r="D11" s="40" t="s">
        <v>3</v>
      </c>
      <c r="E11" s="43">
        <v>1</v>
      </c>
      <c r="F11" s="41">
        <v>3</v>
      </c>
      <c r="G11" s="60">
        <v>4270</v>
      </c>
      <c r="H11" s="58">
        <v>2400</v>
      </c>
      <c r="I11" s="58"/>
      <c r="J11" s="58"/>
      <c r="K11" s="59">
        <v>1400</v>
      </c>
      <c r="L11" s="62">
        <f>(ROUND((SUM(H11,K11)/2),2))</f>
        <v>1900</v>
      </c>
      <c r="M11" s="63">
        <f t="shared" si="0"/>
        <v>5700</v>
      </c>
      <c r="N11" s="19"/>
      <c r="O11" s="19"/>
      <c r="P11" s="19"/>
      <c r="Q11" s="26"/>
      <c r="R11" s="26"/>
      <c r="S11" s="27"/>
      <c r="T11" s="27"/>
      <c r="U11" s="27"/>
    </row>
    <row r="12" spans="1:27" s="2" customFormat="1" ht="179.25" customHeight="1">
      <c r="A12" s="42">
        <v>5</v>
      </c>
      <c r="B12" s="38">
        <v>5452</v>
      </c>
      <c r="C12" s="39" t="s">
        <v>25</v>
      </c>
      <c r="D12" s="40" t="s">
        <v>3</v>
      </c>
      <c r="E12" s="43">
        <v>1</v>
      </c>
      <c r="F12" s="41">
        <v>2</v>
      </c>
      <c r="G12" s="60">
        <v>4550</v>
      </c>
      <c r="H12" s="58">
        <v>2400</v>
      </c>
      <c r="I12" s="58"/>
      <c r="J12" s="58"/>
      <c r="K12" s="59">
        <v>1400</v>
      </c>
      <c r="L12" s="62">
        <f>(ROUND((SUM(H12,K12)/2),2))</f>
        <v>1900</v>
      </c>
      <c r="M12" s="63">
        <f t="shared" si="0"/>
        <v>3800</v>
      </c>
      <c r="N12" s="19"/>
      <c r="O12" s="19"/>
      <c r="P12" s="19"/>
      <c r="Q12" s="26"/>
      <c r="R12" s="26"/>
      <c r="S12" s="27"/>
      <c r="T12" s="27"/>
      <c r="U12" s="27"/>
    </row>
    <row r="13" spans="1:27" s="2" customFormat="1" ht="73.5" customHeight="1">
      <c r="A13" s="42">
        <v>6</v>
      </c>
      <c r="B13" s="38">
        <v>5452</v>
      </c>
      <c r="C13" s="39" t="s">
        <v>26</v>
      </c>
      <c r="D13" s="40" t="s">
        <v>3</v>
      </c>
      <c r="E13" s="43">
        <v>10</v>
      </c>
      <c r="F13" s="41">
        <v>20</v>
      </c>
      <c r="G13" s="58">
        <v>70</v>
      </c>
      <c r="H13" s="60">
        <v>200</v>
      </c>
      <c r="I13" s="58">
        <v>53.07</v>
      </c>
      <c r="J13" s="58"/>
      <c r="K13" s="59" t="s">
        <v>12</v>
      </c>
      <c r="L13" s="62">
        <f>(ROUND((SUM(G13,I13)/2),2))</f>
        <v>61.54</v>
      </c>
      <c r="M13" s="63">
        <f t="shared" si="0"/>
        <v>1230.8</v>
      </c>
      <c r="N13" s="19"/>
      <c r="O13" s="19"/>
      <c r="P13" s="19"/>
      <c r="Q13" s="26"/>
      <c r="R13" s="26"/>
      <c r="S13" s="27"/>
      <c r="T13" s="27"/>
      <c r="U13" s="27"/>
    </row>
    <row r="14" spans="1:27" s="2" customFormat="1" ht="101.25" customHeight="1">
      <c r="A14" s="42">
        <v>7</v>
      </c>
      <c r="B14" s="38">
        <v>5452</v>
      </c>
      <c r="C14" s="39" t="s">
        <v>27</v>
      </c>
      <c r="D14" s="40" t="s">
        <v>3</v>
      </c>
      <c r="E14" s="43">
        <v>5</v>
      </c>
      <c r="F14" s="41">
        <v>10</v>
      </c>
      <c r="G14" s="58">
        <v>1480</v>
      </c>
      <c r="H14" s="60">
        <v>250</v>
      </c>
      <c r="I14" s="58">
        <v>1035.99</v>
      </c>
      <c r="J14" s="58"/>
      <c r="K14" s="59" t="s">
        <v>12</v>
      </c>
      <c r="L14" s="62">
        <f>(ROUND((SUM(G14,I14)/2),2))</f>
        <v>1258</v>
      </c>
      <c r="M14" s="63">
        <f t="shared" si="0"/>
        <v>12580</v>
      </c>
      <c r="N14" s="19"/>
      <c r="O14" s="19"/>
      <c r="P14" s="19"/>
      <c r="Q14" s="26"/>
      <c r="R14" s="26"/>
      <c r="S14" s="27"/>
      <c r="T14" s="27"/>
      <c r="U14" s="27"/>
    </row>
    <row r="15" spans="1:27" s="2" customFormat="1" ht="84" customHeight="1">
      <c r="A15" s="42">
        <v>8</v>
      </c>
      <c r="B15" s="38">
        <v>5452</v>
      </c>
      <c r="C15" s="39" t="s">
        <v>43</v>
      </c>
      <c r="D15" s="40" t="s">
        <v>3</v>
      </c>
      <c r="E15" s="43">
        <v>40</v>
      </c>
      <c r="F15" s="41">
        <v>220</v>
      </c>
      <c r="G15" s="58">
        <v>45</v>
      </c>
      <c r="H15" s="60">
        <v>90</v>
      </c>
      <c r="I15" s="58">
        <v>51.3</v>
      </c>
      <c r="J15" s="58"/>
      <c r="K15" s="59" t="s">
        <v>12</v>
      </c>
      <c r="L15" s="62">
        <f>(ROUND((SUM(G15,I15)/2),2))</f>
        <v>48.15</v>
      </c>
      <c r="M15" s="63">
        <f t="shared" si="0"/>
        <v>10593</v>
      </c>
      <c r="N15" s="19"/>
      <c r="O15" s="19"/>
      <c r="P15" s="19"/>
      <c r="Q15" s="26"/>
      <c r="R15" s="26"/>
      <c r="S15" s="27"/>
      <c r="T15" s="27"/>
      <c r="U15" s="27"/>
    </row>
    <row r="16" spans="1:27" s="2" customFormat="1">
      <c r="A16" s="65"/>
      <c r="B16" s="66"/>
      <c r="C16" s="67"/>
      <c r="D16" s="68"/>
      <c r="E16" s="68"/>
      <c r="F16" s="69"/>
      <c r="G16" s="70"/>
      <c r="H16" s="70"/>
      <c r="I16" s="70"/>
      <c r="J16" s="70"/>
      <c r="K16" s="70"/>
      <c r="L16" s="71"/>
      <c r="M16" s="72"/>
      <c r="N16" s="19"/>
      <c r="O16" s="19"/>
      <c r="P16" s="19"/>
      <c r="Q16" s="26"/>
      <c r="R16" s="26"/>
      <c r="S16" s="27"/>
      <c r="T16" s="27"/>
      <c r="U16" s="27"/>
    </row>
    <row r="17" spans="1:21" s="2" customFormat="1">
      <c r="A17" s="80" t="s">
        <v>18</v>
      </c>
      <c r="B17" s="81"/>
      <c r="C17" s="81"/>
      <c r="D17" s="81"/>
      <c r="E17" s="81"/>
      <c r="F17" s="81"/>
      <c r="G17" s="81"/>
      <c r="H17" s="81"/>
      <c r="I17" s="81"/>
      <c r="J17" s="81"/>
      <c r="K17" s="81"/>
      <c r="L17" s="81"/>
      <c r="M17" s="82"/>
      <c r="N17" s="19"/>
      <c r="O17" s="19"/>
      <c r="P17" s="19"/>
      <c r="Q17" s="26"/>
      <c r="R17" s="26"/>
      <c r="S17" s="27"/>
      <c r="T17" s="27"/>
      <c r="U17" s="27"/>
    </row>
    <row r="18" spans="1:21" s="2" customFormat="1" ht="74.25" customHeight="1">
      <c r="A18" s="42">
        <v>9</v>
      </c>
      <c r="B18" s="38">
        <v>5452</v>
      </c>
      <c r="C18" s="39" t="s">
        <v>10</v>
      </c>
      <c r="D18" s="40" t="s">
        <v>3</v>
      </c>
      <c r="E18" s="43">
        <v>15</v>
      </c>
      <c r="F18" s="41">
        <v>30</v>
      </c>
      <c r="G18" s="58">
        <v>94</v>
      </c>
      <c r="H18" s="58">
        <v>75</v>
      </c>
      <c r="I18" s="60">
        <v>200</v>
      </c>
      <c r="J18" s="60">
        <v>39.75</v>
      </c>
      <c r="K18" s="60">
        <v>220</v>
      </c>
      <c r="L18" s="62">
        <f>(ROUND((SUM(G18,H18)/2),2))</f>
        <v>84.5</v>
      </c>
      <c r="M18" s="63">
        <f>+ROUND(L18*F18,2)</f>
        <v>2535</v>
      </c>
      <c r="N18" s="19"/>
      <c r="O18" s="19"/>
      <c r="P18" s="19"/>
      <c r="Q18" s="26"/>
      <c r="R18" s="26"/>
      <c r="S18" s="27"/>
      <c r="T18" s="27"/>
      <c r="U18" s="27"/>
    </row>
    <row r="19" spans="1:21" s="2" customFormat="1">
      <c r="A19" s="65"/>
      <c r="B19" s="66"/>
      <c r="C19" s="67"/>
      <c r="D19" s="68"/>
      <c r="E19" s="68"/>
      <c r="F19" s="69"/>
      <c r="G19" s="70"/>
      <c r="H19" s="70"/>
      <c r="I19" s="70"/>
      <c r="J19" s="70"/>
      <c r="K19" s="70"/>
      <c r="L19" s="71"/>
      <c r="M19" s="72"/>
      <c r="N19" s="19"/>
      <c r="O19" s="19"/>
      <c r="P19" s="19"/>
      <c r="Q19" s="26"/>
      <c r="R19" s="26"/>
      <c r="S19" s="27"/>
      <c r="T19" s="27"/>
      <c r="U19" s="27"/>
    </row>
    <row r="20" spans="1:21" s="2" customFormat="1">
      <c r="A20" s="80" t="s">
        <v>19</v>
      </c>
      <c r="B20" s="81"/>
      <c r="C20" s="81"/>
      <c r="D20" s="81"/>
      <c r="E20" s="81"/>
      <c r="F20" s="81"/>
      <c r="G20" s="81"/>
      <c r="H20" s="81"/>
      <c r="I20" s="81"/>
      <c r="J20" s="81"/>
      <c r="K20" s="81"/>
      <c r="L20" s="81"/>
      <c r="M20" s="82"/>
      <c r="N20" s="19"/>
      <c r="O20" s="19"/>
      <c r="P20" s="19"/>
      <c r="Q20" s="26"/>
      <c r="R20" s="26"/>
      <c r="S20" s="27"/>
      <c r="T20" s="27"/>
      <c r="U20" s="27"/>
    </row>
    <row r="21" spans="1:21" s="2" customFormat="1" ht="99" customHeight="1">
      <c r="A21" s="42">
        <v>10</v>
      </c>
      <c r="B21" s="38">
        <v>5452</v>
      </c>
      <c r="C21" s="39" t="s">
        <v>41</v>
      </c>
      <c r="D21" s="40" t="s">
        <v>3</v>
      </c>
      <c r="E21" s="43">
        <v>1</v>
      </c>
      <c r="F21" s="41">
        <v>4</v>
      </c>
      <c r="G21" s="60">
        <v>2690</v>
      </c>
      <c r="H21" s="61">
        <v>4800</v>
      </c>
      <c r="I21" s="61">
        <v>5550</v>
      </c>
      <c r="J21" s="64">
        <v>7034.1</v>
      </c>
      <c r="K21" s="59" t="s">
        <v>12</v>
      </c>
      <c r="L21" s="62">
        <f>(ROUND((SUM(H21,I21)/2),2))</f>
        <v>5175</v>
      </c>
      <c r="M21" s="63">
        <f>+ROUND(L21*F21,2)</f>
        <v>20700</v>
      </c>
      <c r="N21" s="19"/>
      <c r="O21" s="19"/>
      <c r="P21" s="19"/>
      <c r="Q21" s="26"/>
      <c r="R21" s="26"/>
      <c r="S21" s="27"/>
      <c r="T21" s="27"/>
      <c r="U21" s="27"/>
    </row>
    <row r="22" spans="1:21" ht="15">
      <c r="A22" s="77"/>
      <c r="B22" s="77"/>
      <c r="C22" s="77"/>
      <c r="D22" s="77"/>
      <c r="E22" s="77"/>
      <c r="F22" s="77"/>
      <c r="G22" s="77"/>
      <c r="H22" s="77"/>
      <c r="I22" s="77"/>
      <c r="J22" s="77"/>
      <c r="K22" s="77"/>
      <c r="L22" s="77"/>
      <c r="M22" s="77"/>
      <c r="N22" s="77"/>
    </row>
    <row r="23" spans="1:21">
      <c r="A23" s="77" t="s">
        <v>28</v>
      </c>
      <c r="B23" s="77"/>
      <c r="C23" s="77"/>
      <c r="D23" s="77"/>
      <c r="E23" s="77"/>
      <c r="F23" s="77"/>
      <c r="G23" s="77"/>
      <c r="H23" s="77"/>
      <c r="I23" s="77"/>
      <c r="J23" s="77"/>
      <c r="K23" s="77"/>
      <c r="L23" s="77"/>
      <c r="M23" s="77"/>
      <c r="N23" s="77"/>
    </row>
    <row r="24" spans="1:21">
      <c r="A24" s="77"/>
      <c r="B24" s="77"/>
      <c r="C24" s="77"/>
      <c r="D24" s="77"/>
      <c r="E24" s="77"/>
      <c r="F24" s="77"/>
      <c r="G24" s="77"/>
      <c r="H24" s="77"/>
      <c r="I24" s="77"/>
      <c r="J24" s="77"/>
      <c r="K24" s="77"/>
      <c r="L24" s="77"/>
      <c r="M24" s="77"/>
      <c r="N24" s="77"/>
    </row>
    <row r="25" spans="1:21">
      <c r="A25" s="77" t="s">
        <v>29</v>
      </c>
      <c r="B25" s="77"/>
      <c r="C25" s="77"/>
      <c r="D25" s="77"/>
      <c r="E25" s="77"/>
      <c r="F25" s="77"/>
      <c r="G25" s="77"/>
      <c r="H25" s="77"/>
      <c r="I25" s="77"/>
      <c r="J25" s="77"/>
      <c r="K25" s="77"/>
      <c r="L25" s="77"/>
      <c r="M25" s="77"/>
      <c r="N25" s="77"/>
    </row>
    <row r="26" spans="1:21" ht="25.5" customHeight="1">
      <c r="A26" s="77"/>
      <c r="B26" s="77"/>
      <c r="C26" s="77"/>
      <c r="D26" s="77"/>
      <c r="E26" s="77"/>
      <c r="F26" s="77"/>
      <c r="G26" s="77"/>
      <c r="H26" s="77"/>
      <c r="I26" s="77"/>
      <c r="J26" s="77"/>
      <c r="K26" s="77"/>
      <c r="L26" s="77"/>
      <c r="M26" s="77"/>
      <c r="N26" s="77"/>
    </row>
    <row r="27" spans="1:21">
      <c r="A27" s="35"/>
      <c r="B27" s="35"/>
      <c r="C27" s="35"/>
      <c r="D27" s="35"/>
      <c r="E27" s="35"/>
      <c r="F27" s="35"/>
      <c r="G27" s="35"/>
      <c r="H27" s="35"/>
      <c r="I27" s="35"/>
      <c r="J27" s="35"/>
      <c r="K27" s="35"/>
      <c r="L27" s="33"/>
    </row>
    <row r="28" spans="1:21" ht="15">
      <c r="A28" s="77" t="s">
        <v>44</v>
      </c>
      <c r="B28" s="77"/>
      <c r="C28" s="77"/>
      <c r="D28" s="77"/>
      <c r="E28" s="77"/>
      <c r="F28" s="77"/>
      <c r="G28" s="77"/>
      <c r="H28" s="77"/>
      <c r="I28" s="77"/>
      <c r="J28" s="77"/>
      <c r="K28" s="77"/>
      <c r="L28" s="77"/>
      <c r="M28" s="77"/>
      <c r="N28" s="77"/>
    </row>
    <row r="29" spans="1:21" ht="15">
      <c r="A29" s="45"/>
      <c r="B29" s="37"/>
      <c r="C29" s="34"/>
      <c r="D29" s="31"/>
      <c r="E29" s="31"/>
      <c r="F29" s="33"/>
      <c r="G29" s="33"/>
      <c r="H29" s="33"/>
      <c r="I29" s="33"/>
      <c r="J29" s="33"/>
      <c r="K29" s="33"/>
      <c r="L29" s="33"/>
    </row>
    <row r="30" spans="1:21">
      <c r="A30" s="77" t="s">
        <v>30</v>
      </c>
      <c r="B30" s="77"/>
      <c r="C30" s="77"/>
      <c r="D30" s="77"/>
      <c r="E30" s="77"/>
      <c r="F30" s="77"/>
      <c r="G30" s="77"/>
      <c r="H30" s="77"/>
      <c r="I30" s="77"/>
      <c r="J30" s="77"/>
      <c r="K30" s="77"/>
      <c r="L30" s="77"/>
      <c r="M30" s="77"/>
      <c r="N30" s="77"/>
    </row>
    <row r="31" spans="1:21" ht="6" customHeight="1">
      <c r="A31" s="77"/>
      <c r="B31" s="77"/>
      <c r="C31" s="77"/>
      <c r="D31" s="77"/>
      <c r="E31" s="77"/>
      <c r="F31" s="77"/>
      <c r="G31" s="77"/>
      <c r="H31" s="77"/>
      <c r="I31" s="77"/>
      <c r="J31" s="77"/>
      <c r="K31" s="77"/>
      <c r="L31" s="77"/>
      <c r="M31" s="77"/>
      <c r="N31" s="77"/>
    </row>
    <row r="32" spans="1:21">
      <c r="A32" s="77" t="s">
        <v>31</v>
      </c>
      <c r="B32" s="77"/>
      <c r="C32" s="77"/>
      <c r="D32" s="77"/>
      <c r="E32" s="77"/>
      <c r="F32" s="77"/>
      <c r="G32" s="77"/>
      <c r="H32" s="77"/>
      <c r="I32" s="77"/>
      <c r="J32" s="77"/>
      <c r="K32" s="77"/>
      <c r="L32" s="77"/>
      <c r="M32" s="77"/>
      <c r="N32" s="77"/>
    </row>
    <row r="33" spans="1:14" ht="4.5" customHeight="1">
      <c r="A33" s="77"/>
      <c r="B33" s="77"/>
      <c r="C33" s="77"/>
      <c r="D33" s="77"/>
      <c r="E33" s="77"/>
      <c r="F33" s="77"/>
      <c r="G33" s="77"/>
      <c r="H33" s="77"/>
      <c r="I33" s="77"/>
      <c r="J33" s="77"/>
      <c r="K33" s="77"/>
      <c r="L33" s="77"/>
      <c r="M33" s="77"/>
      <c r="N33" s="77"/>
    </row>
    <row r="34" spans="1:14">
      <c r="A34" s="30"/>
      <c r="B34" s="31"/>
      <c r="C34" s="34"/>
      <c r="D34" s="31"/>
      <c r="E34" s="31"/>
      <c r="F34" s="33"/>
      <c r="G34" s="33"/>
      <c r="H34" s="33"/>
      <c r="I34" s="33"/>
      <c r="J34" s="33"/>
      <c r="K34" s="33"/>
      <c r="L34" s="33"/>
    </row>
    <row r="35" spans="1:14">
      <c r="A35" s="30"/>
      <c r="B35" s="31"/>
      <c r="C35" s="36"/>
      <c r="D35" s="31"/>
      <c r="E35" s="31"/>
      <c r="F35" s="33"/>
      <c r="G35" s="33"/>
      <c r="H35" s="33"/>
      <c r="I35" s="33"/>
      <c r="J35" s="33"/>
      <c r="K35" s="33"/>
      <c r="L35" s="33"/>
    </row>
    <row r="36" spans="1:14">
      <c r="A36" s="30"/>
      <c r="B36" s="31"/>
      <c r="C36" s="36"/>
      <c r="D36" s="31"/>
      <c r="E36" s="31"/>
      <c r="F36" s="33"/>
      <c r="G36" s="33"/>
      <c r="H36" s="33"/>
      <c r="I36" s="33"/>
      <c r="J36" s="33"/>
      <c r="K36" s="33"/>
      <c r="L36" s="33"/>
    </row>
    <row r="37" spans="1:14">
      <c r="A37" s="30"/>
      <c r="B37" s="31"/>
      <c r="C37" s="32"/>
      <c r="D37" s="31"/>
      <c r="E37" s="31"/>
      <c r="F37" s="33"/>
      <c r="G37" s="33"/>
      <c r="H37" s="33"/>
      <c r="I37" s="33"/>
      <c r="J37" s="33"/>
      <c r="K37" s="33"/>
      <c r="L37" s="33"/>
    </row>
  </sheetData>
  <mergeCells count="10">
    <mergeCell ref="A32:N33"/>
    <mergeCell ref="A22:N22"/>
    <mergeCell ref="A4:M4"/>
    <mergeCell ref="A7:M7"/>
    <mergeCell ref="A17:M17"/>
    <mergeCell ref="A20:M20"/>
    <mergeCell ref="A23:N24"/>
    <mergeCell ref="A25:N26"/>
    <mergeCell ref="A28:N28"/>
    <mergeCell ref="A30:N31"/>
  </mergeCells>
  <pageMargins left="0.51181102362204722" right="0.51181102362204722" top="0.78740157480314965" bottom="0.78740157480314965" header="0.31496062992125984" footer="0.31496062992125984"/>
  <pageSetup paperSize="8" scale="84" fitToHeight="0" orientation="landscape" horizontalDpi="96" verticalDpi="96"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A1:AB22"/>
  <sheetViews>
    <sheetView zoomScale="110" zoomScaleNormal="110" workbookViewId="0">
      <pane ySplit="5" topLeftCell="A18" activePane="bottomLeft" state="frozen"/>
      <selection pane="bottomLeft" activeCell="Q21" sqref="Q21"/>
    </sheetView>
  </sheetViews>
  <sheetFormatPr defaultColWidth="8.85546875" defaultRowHeight="12.75"/>
  <cols>
    <col min="1" max="1" width="7.28515625" style="8" customWidth="1"/>
    <col min="2" max="2" width="11.28515625" style="5" customWidth="1"/>
    <col min="3" max="3" width="60.85546875" style="6" bestFit="1" customWidth="1"/>
    <col min="4" max="4" width="7.7109375" style="5" bestFit="1" customWidth="1"/>
    <col min="5" max="5" width="11.140625" style="5" customWidth="1"/>
    <col min="6" max="6" width="11.28515625" style="7" customWidth="1"/>
    <col min="7" max="7" width="20.140625" style="7" hidden="1" customWidth="1"/>
    <col min="8" max="8" width="24.85546875" style="7" hidden="1" customWidth="1"/>
    <col min="9" max="9" width="10.5703125" style="7" hidden="1" customWidth="1"/>
    <col min="10" max="12" width="24.85546875" style="7" hidden="1" customWidth="1"/>
    <col min="13" max="13" width="17.42578125" style="7" customWidth="1"/>
    <col min="14" max="14" width="17.85546875" style="7" customWidth="1"/>
    <col min="15" max="15" width="4.28515625" style="16" customWidth="1"/>
    <col min="16" max="16" width="11.28515625" style="28" bestFit="1" customWidth="1"/>
    <col min="17" max="17" width="11.28515625" style="28" customWidth="1"/>
    <col min="18" max="18" width="10.42578125" style="29" bestFit="1" customWidth="1"/>
    <col min="19" max="20" width="10.28515625" style="29" bestFit="1" customWidth="1"/>
    <col min="21" max="21" width="12.85546875" style="29" bestFit="1" customWidth="1"/>
    <col min="22" max="22" width="8.85546875" style="29"/>
    <col min="23" max="261" width="8.85546875" style="4"/>
    <col min="262" max="262" width="7.28515625" style="4" customWidth="1"/>
    <col min="263" max="263" width="9" style="4" customWidth="1"/>
    <col min="264" max="264" width="10.42578125" style="4" customWidth="1"/>
    <col min="265" max="265" width="61" style="4" bestFit="1" customWidth="1"/>
    <col min="266" max="266" width="6" style="4" customWidth="1"/>
    <col min="267" max="267" width="7" style="4" customWidth="1"/>
    <col min="268" max="268" width="9.42578125" style="4" customWidth="1"/>
    <col min="269" max="269" width="10" style="4" customWidth="1"/>
    <col min="270" max="270" width="9.7109375" style="4" customWidth="1"/>
    <col min="271" max="271" width="11.28515625" style="4" customWidth="1"/>
    <col min="272" max="272" width="8.28515625" style="4" customWidth="1"/>
    <col min="273" max="273" width="10.7109375" style="4" bestFit="1" customWidth="1"/>
    <col min="274" max="517" width="8.85546875" style="4"/>
    <col min="518" max="518" width="7.28515625" style="4" customWidth="1"/>
    <col min="519" max="519" width="9" style="4" customWidth="1"/>
    <col min="520" max="520" width="10.42578125" style="4" customWidth="1"/>
    <col min="521" max="521" width="61" style="4" bestFit="1" customWidth="1"/>
    <col min="522" max="522" width="6" style="4" customWidth="1"/>
    <col min="523" max="523" width="7" style="4" customWidth="1"/>
    <col min="524" max="524" width="9.42578125" style="4" customWidth="1"/>
    <col min="525" max="525" width="10" style="4" customWidth="1"/>
    <col min="526" max="526" width="9.7109375" style="4" customWidth="1"/>
    <col min="527" max="527" width="11.28515625" style="4" customWidth="1"/>
    <col min="528" max="528" width="8.28515625" style="4" customWidth="1"/>
    <col min="529" max="529" width="10.7109375" style="4" bestFit="1" customWidth="1"/>
    <col min="530" max="773" width="8.85546875" style="4"/>
    <col min="774" max="774" width="7.28515625" style="4" customWidth="1"/>
    <col min="775" max="775" width="9" style="4" customWidth="1"/>
    <col min="776" max="776" width="10.42578125" style="4" customWidth="1"/>
    <col min="777" max="777" width="61" style="4" bestFit="1" customWidth="1"/>
    <col min="778" max="778" width="6" style="4" customWidth="1"/>
    <col min="779" max="779" width="7" style="4" customWidth="1"/>
    <col min="780" max="780" width="9.42578125" style="4" customWidth="1"/>
    <col min="781" max="781" width="10" style="4" customWidth="1"/>
    <col min="782" max="782" width="9.7109375" style="4" customWidth="1"/>
    <col min="783" max="783" width="11.28515625" style="4" customWidth="1"/>
    <col min="784" max="784" width="8.28515625" style="4" customWidth="1"/>
    <col min="785" max="785" width="10.7109375" style="4" bestFit="1" customWidth="1"/>
    <col min="786" max="1029" width="8.85546875" style="4"/>
    <col min="1030" max="1030" width="7.28515625" style="4" customWidth="1"/>
    <col min="1031" max="1031" width="9" style="4" customWidth="1"/>
    <col min="1032" max="1032" width="10.42578125" style="4" customWidth="1"/>
    <col min="1033" max="1033" width="61" style="4" bestFit="1" customWidth="1"/>
    <col min="1034" max="1034" width="6" style="4" customWidth="1"/>
    <col min="1035" max="1035" width="7" style="4" customWidth="1"/>
    <col min="1036" max="1036" width="9.42578125" style="4" customWidth="1"/>
    <col min="1037" max="1037" width="10" style="4" customWidth="1"/>
    <col min="1038" max="1038" width="9.7109375" style="4" customWidth="1"/>
    <col min="1039" max="1039" width="11.28515625" style="4" customWidth="1"/>
    <col min="1040" max="1040" width="8.28515625" style="4" customWidth="1"/>
    <col min="1041" max="1041" width="10.7109375" style="4" bestFit="1" customWidth="1"/>
    <col min="1042" max="1285" width="8.85546875" style="4"/>
    <col min="1286" max="1286" width="7.28515625" style="4" customWidth="1"/>
    <col min="1287" max="1287" width="9" style="4" customWidth="1"/>
    <col min="1288" max="1288" width="10.42578125" style="4" customWidth="1"/>
    <col min="1289" max="1289" width="61" style="4" bestFit="1" customWidth="1"/>
    <col min="1290" max="1290" width="6" style="4" customWidth="1"/>
    <col min="1291" max="1291" width="7" style="4" customWidth="1"/>
    <col min="1292" max="1292" width="9.42578125" style="4" customWidth="1"/>
    <col min="1293" max="1293" width="10" style="4" customWidth="1"/>
    <col min="1294" max="1294" width="9.7109375" style="4" customWidth="1"/>
    <col min="1295" max="1295" width="11.28515625" style="4" customWidth="1"/>
    <col min="1296" max="1296" width="8.28515625" style="4" customWidth="1"/>
    <col min="1297" max="1297" width="10.7109375" style="4" bestFit="1" customWidth="1"/>
    <col min="1298" max="1541" width="8.85546875" style="4"/>
    <col min="1542" max="1542" width="7.28515625" style="4" customWidth="1"/>
    <col min="1543" max="1543" width="9" style="4" customWidth="1"/>
    <col min="1544" max="1544" width="10.42578125" style="4" customWidth="1"/>
    <col min="1545" max="1545" width="61" style="4" bestFit="1" customWidth="1"/>
    <col min="1546" max="1546" width="6" style="4" customWidth="1"/>
    <col min="1547" max="1547" width="7" style="4" customWidth="1"/>
    <col min="1548" max="1548" width="9.42578125" style="4" customWidth="1"/>
    <col min="1549" max="1549" width="10" style="4" customWidth="1"/>
    <col min="1550" max="1550" width="9.7109375" style="4" customWidth="1"/>
    <col min="1551" max="1551" width="11.28515625" style="4" customWidth="1"/>
    <col min="1552" max="1552" width="8.28515625" style="4" customWidth="1"/>
    <col min="1553" max="1553" width="10.7109375" style="4" bestFit="1" customWidth="1"/>
    <col min="1554" max="1797" width="8.85546875" style="4"/>
    <col min="1798" max="1798" width="7.28515625" style="4" customWidth="1"/>
    <col min="1799" max="1799" width="9" style="4" customWidth="1"/>
    <col min="1800" max="1800" width="10.42578125" style="4" customWidth="1"/>
    <col min="1801" max="1801" width="61" style="4" bestFit="1" customWidth="1"/>
    <col min="1802" max="1802" width="6" style="4" customWidth="1"/>
    <col min="1803" max="1803" width="7" style="4" customWidth="1"/>
    <col min="1804" max="1804" width="9.42578125" style="4" customWidth="1"/>
    <col min="1805" max="1805" width="10" style="4" customWidth="1"/>
    <col min="1806" max="1806" width="9.7109375" style="4" customWidth="1"/>
    <col min="1807" max="1807" width="11.28515625" style="4" customWidth="1"/>
    <col min="1808" max="1808" width="8.28515625" style="4" customWidth="1"/>
    <col min="1809" max="1809" width="10.7109375" style="4" bestFit="1" customWidth="1"/>
    <col min="1810" max="2053" width="8.85546875" style="4"/>
    <col min="2054" max="2054" width="7.28515625" style="4" customWidth="1"/>
    <col min="2055" max="2055" width="9" style="4" customWidth="1"/>
    <col min="2056" max="2056" width="10.42578125" style="4" customWidth="1"/>
    <col min="2057" max="2057" width="61" style="4" bestFit="1" customWidth="1"/>
    <col min="2058" max="2058" width="6" style="4" customWidth="1"/>
    <col min="2059" max="2059" width="7" style="4" customWidth="1"/>
    <col min="2060" max="2060" width="9.42578125" style="4" customWidth="1"/>
    <col min="2061" max="2061" width="10" style="4" customWidth="1"/>
    <col min="2062" max="2062" width="9.7109375" style="4" customWidth="1"/>
    <col min="2063" max="2063" width="11.28515625" style="4" customWidth="1"/>
    <col min="2064" max="2064" width="8.28515625" style="4" customWidth="1"/>
    <col min="2065" max="2065" width="10.7109375" style="4" bestFit="1" customWidth="1"/>
    <col min="2066" max="2309" width="8.85546875" style="4"/>
    <col min="2310" max="2310" width="7.28515625" style="4" customWidth="1"/>
    <col min="2311" max="2311" width="9" style="4" customWidth="1"/>
    <col min="2312" max="2312" width="10.42578125" style="4" customWidth="1"/>
    <col min="2313" max="2313" width="61" style="4" bestFit="1" customWidth="1"/>
    <col min="2314" max="2314" width="6" style="4" customWidth="1"/>
    <col min="2315" max="2315" width="7" style="4" customWidth="1"/>
    <col min="2316" max="2316" width="9.42578125" style="4" customWidth="1"/>
    <col min="2317" max="2317" width="10" style="4" customWidth="1"/>
    <col min="2318" max="2318" width="9.7109375" style="4" customWidth="1"/>
    <col min="2319" max="2319" width="11.28515625" style="4" customWidth="1"/>
    <col min="2320" max="2320" width="8.28515625" style="4" customWidth="1"/>
    <col min="2321" max="2321" width="10.7109375" style="4" bestFit="1" customWidth="1"/>
    <col min="2322" max="2565" width="8.85546875" style="4"/>
    <col min="2566" max="2566" width="7.28515625" style="4" customWidth="1"/>
    <col min="2567" max="2567" width="9" style="4" customWidth="1"/>
    <col min="2568" max="2568" width="10.42578125" style="4" customWidth="1"/>
    <col min="2569" max="2569" width="61" style="4" bestFit="1" customWidth="1"/>
    <col min="2570" max="2570" width="6" style="4" customWidth="1"/>
    <col min="2571" max="2571" width="7" style="4" customWidth="1"/>
    <col min="2572" max="2572" width="9.42578125" style="4" customWidth="1"/>
    <col min="2573" max="2573" width="10" style="4" customWidth="1"/>
    <col min="2574" max="2574" width="9.7109375" style="4" customWidth="1"/>
    <col min="2575" max="2575" width="11.28515625" style="4" customWidth="1"/>
    <col min="2576" max="2576" width="8.28515625" style="4" customWidth="1"/>
    <col min="2577" max="2577" width="10.7109375" style="4" bestFit="1" customWidth="1"/>
    <col min="2578" max="2821" width="8.85546875" style="4"/>
    <col min="2822" max="2822" width="7.28515625" style="4" customWidth="1"/>
    <col min="2823" max="2823" width="9" style="4" customWidth="1"/>
    <col min="2824" max="2824" width="10.42578125" style="4" customWidth="1"/>
    <col min="2825" max="2825" width="61" style="4" bestFit="1" customWidth="1"/>
    <col min="2826" max="2826" width="6" style="4" customWidth="1"/>
    <col min="2827" max="2827" width="7" style="4" customWidth="1"/>
    <col min="2828" max="2828" width="9.42578125" style="4" customWidth="1"/>
    <col min="2829" max="2829" width="10" style="4" customWidth="1"/>
    <col min="2830" max="2830" width="9.7109375" style="4" customWidth="1"/>
    <col min="2831" max="2831" width="11.28515625" style="4" customWidth="1"/>
    <col min="2832" max="2832" width="8.28515625" style="4" customWidth="1"/>
    <col min="2833" max="2833" width="10.7109375" style="4" bestFit="1" customWidth="1"/>
    <col min="2834" max="3077" width="8.85546875" style="4"/>
    <col min="3078" max="3078" width="7.28515625" style="4" customWidth="1"/>
    <col min="3079" max="3079" width="9" style="4" customWidth="1"/>
    <col min="3080" max="3080" width="10.42578125" style="4" customWidth="1"/>
    <col min="3081" max="3081" width="61" style="4" bestFit="1" customWidth="1"/>
    <col min="3082" max="3082" width="6" style="4" customWidth="1"/>
    <col min="3083" max="3083" width="7" style="4" customWidth="1"/>
    <col min="3084" max="3084" width="9.42578125" style="4" customWidth="1"/>
    <col min="3085" max="3085" width="10" style="4" customWidth="1"/>
    <col min="3086" max="3086" width="9.7109375" style="4" customWidth="1"/>
    <col min="3087" max="3087" width="11.28515625" style="4" customWidth="1"/>
    <col min="3088" max="3088" width="8.28515625" style="4" customWidth="1"/>
    <col min="3089" max="3089" width="10.7109375" style="4" bestFit="1" customWidth="1"/>
    <col min="3090" max="3333" width="8.85546875" style="4"/>
    <col min="3334" max="3334" width="7.28515625" style="4" customWidth="1"/>
    <col min="3335" max="3335" width="9" style="4" customWidth="1"/>
    <col min="3336" max="3336" width="10.42578125" style="4" customWidth="1"/>
    <col min="3337" max="3337" width="61" style="4" bestFit="1" customWidth="1"/>
    <col min="3338" max="3338" width="6" style="4" customWidth="1"/>
    <col min="3339" max="3339" width="7" style="4" customWidth="1"/>
    <col min="3340" max="3340" width="9.42578125" style="4" customWidth="1"/>
    <col min="3341" max="3341" width="10" style="4" customWidth="1"/>
    <col min="3342" max="3342" width="9.7109375" style="4" customWidth="1"/>
    <col min="3343" max="3343" width="11.28515625" style="4" customWidth="1"/>
    <col min="3344" max="3344" width="8.28515625" style="4" customWidth="1"/>
    <col min="3345" max="3345" width="10.7109375" style="4" bestFit="1" customWidth="1"/>
    <col min="3346" max="3589" width="8.85546875" style="4"/>
    <col min="3590" max="3590" width="7.28515625" style="4" customWidth="1"/>
    <col min="3591" max="3591" width="9" style="4" customWidth="1"/>
    <col min="3592" max="3592" width="10.42578125" style="4" customWidth="1"/>
    <col min="3593" max="3593" width="61" style="4" bestFit="1" customWidth="1"/>
    <col min="3594" max="3594" width="6" style="4" customWidth="1"/>
    <col min="3595" max="3595" width="7" style="4" customWidth="1"/>
    <col min="3596" max="3596" width="9.42578125" style="4" customWidth="1"/>
    <col min="3597" max="3597" width="10" style="4" customWidth="1"/>
    <col min="3598" max="3598" width="9.7109375" style="4" customWidth="1"/>
    <col min="3599" max="3599" width="11.28515625" style="4" customWidth="1"/>
    <col min="3600" max="3600" width="8.28515625" style="4" customWidth="1"/>
    <col min="3601" max="3601" width="10.7109375" style="4" bestFit="1" customWidth="1"/>
    <col min="3602" max="3845" width="8.85546875" style="4"/>
    <col min="3846" max="3846" width="7.28515625" style="4" customWidth="1"/>
    <col min="3847" max="3847" width="9" style="4" customWidth="1"/>
    <col min="3848" max="3848" width="10.42578125" style="4" customWidth="1"/>
    <col min="3849" max="3849" width="61" style="4" bestFit="1" customWidth="1"/>
    <col min="3850" max="3850" width="6" style="4" customWidth="1"/>
    <col min="3851" max="3851" width="7" style="4" customWidth="1"/>
    <col min="3852" max="3852" width="9.42578125" style="4" customWidth="1"/>
    <col min="3853" max="3853" width="10" style="4" customWidth="1"/>
    <col min="3854" max="3854" width="9.7109375" style="4" customWidth="1"/>
    <col min="3855" max="3855" width="11.28515625" style="4" customWidth="1"/>
    <col min="3856" max="3856" width="8.28515625" style="4" customWidth="1"/>
    <col min="3857" max="3857" width="10.7109375" style="4" bestFit="1" customWidth="1"/>
    <col min="3858" max="4101" width="8.85546875" style="4"/>
    <col min="4102" max="4102" width="7.28515625" style="4" customWidth="1"/>
    <col min="4103" max="4103" width="9" style="4" customWidth="1"/>
    <col min="4104" max="4104" width="10.42578125" style="4" customWidth="1"/>
    <col min="4105" max="4105" width="61" style="4" bestFit="1" customWidth="1"/>
    <col min="4106" max="4106" width="6" style="4" customWidth="1"/>
    <col min="4107" max="4107" width="7" style="4" customWidth="1"/>
    <col min="4108" max="4108" width="9.42578125" style="4" customWidth="1"/>
    <col min="4109" max="4109" width="10" style="4" customWidth="1"/>
    <col min="4110" max="4110" width="9.7109375" style="4" customWidth="1"/>
    <col min="4111" max="4111" width="11.28515625" style="4" customWidth="1"/>
    <col min="4112" max="4112" width="8.28515625" style="4" customWidth="1"/>
    <col min="4113" max="4113" width="10.7109375" style="4" bestFit="1" customWidth="1"/>
    <col min="4114" max="4357" width="8.85546875" style="4"/>
    <col min="4358" max="4358" width="7.28515625" style="4" customWidth="1"/>
    <col min="4359" max="4359" width="9" style="4" customWidth="1"/>
    <col min="4360" max="4360" width="10.42578125" style="4" customWidth="1"/>
    <col min="4361" max="4361" width="61" style="4" bestFit="1" customWidth="1"/>
    <col min="4362" max="4362" width="6" style="4" customWidth="1"/>
    <col min="4363" max="4363" width="7" style="4" customWidth="1"/>
    <col min="4364" max="4364" width="9.42578125" style="4" customWidth="1"/>
    <col min="4365" max="4365" width="10" style="4" customWidth="1"/>
    <col min="4366" max="4366" width="9.7109375" style="4" customWidth="1"/>
    <col min="4367" max="4367" width="11.28515625" style="4" customWidth="1"/>
    <col min="4368" max="4368" width="8.28515625" style="4" customWidth="1"/>
    <col min="4369" max="4369" width="10.7109375" style="4" bestFit="1" customWidth="1"/>
    <col min="4370" max="4613" width="8.85546875" style="4"/>
    <col min="4614" max="4614" width="7.28515625" style="4" customWidth="1"/>
    <col min="4615" max="4615" width="9" style="4" customWidth="1"/>
    <col min="4616" max="4616" width="10.42578125" style="4" customWidth="1"/>
    <col min="4617" max="4617" width="61" style="4" bestFit="1" customWidth="1"/>
    <col min="4618" max="4618" width="6" style="4" customWidth="1"/>
    <col min="4619" max="4619" width="7" style="4" customWidth="1"/>
    <col min="4620" max="4620" width="9.42578125" style="4" customWidth="1"/>
    <col min="4621" max="4621" width="10" style="4" customWidth="1"/>
    <col min="4622" max="4622" width="9.7109375" style="4" customWidth="1"/>
    <col min="4623" max="4623" width="11.28515625" style="4" customWidth="1"/>
    <col min="4624" max="4624" width="8.28515625" style="4" customWidth="1"/>
    <col min="4625" max="4625" width="10.7109375" style="4" bestFit="1" customWidth="1"/>
    <col min="4626" max="4869" width="8.85546875" style="4"/>
    <col min="4870" max="4870" width="7.28515625" style="4" customWidth="1"/>
    <col min="4871" max="4871" width="9" style="4" customWidth="1"/>
    <col min="4872" max="4872" width="10.42578125" style="4" customWidth="1"/>
    <col min="4873" max="4873" width="61" style="4" bestFit="1" customWidth="1"/>
    <col min="4874" max="4874" width="6" style="4" customWidth="1"/>
    <col min="4875" max="4875" width="7" style="4" customWidth="1"/>
    <col min="4876" max="4876" width="9.42578125" style="4" customWidth="1"/>
    <col min="4877" max="4877" width="10" style="4" customWidth="1"/>
    <col min="4878" max="4878" width="9.7109375" style="4" customWidth="1"/>
    <col min="4879" max="4879" width="11.28515625" style="4" customWidth="1"/>
    <col min="4880" max="4880" width="8.28515625" style="4" customWidth="1"/>
    <col min="4881" max="4881" width="10.7109375" style="4" bestFit="1" customWidth="1"/>
    <col min="4882" max="5125" width="8.85546875" style="4"/>
    <col min="5126" max="5126" width="7.28515625" style="4" customWidth="1"/>
    <col min="5127" max="5127" width="9" style="4" customWidth="1"/>
    <col min="5128" max="5128" width="10.42578125" style="4" customWidth="1"/>
    <col min="5129" max="5129" width="61" style="4" bestFit="1" customWidth="1"/>
    <col min="5130" max="5130" width="6" style="4" customWidth="1"/>
    <col min="5131" max="5131" width="7" style="4" customWidth="1"/>
    <col min="5132" max="5132" width="9.42578125" style="4" customWidth="1"/>
    <col min="5133" max="5133" width="10" style="4" customWidth="1"/>
    <col min="5134" max="5134" width="9.7109375" style="4" customWidth="1"/>
    <col min="5135" max="5135" width="11.28515625" style="4" customWidth="1"/>
    <col min="5136" max="5136" width="8.28515625" style="4" customWidth="1"/>
    <col min="5137" max="5137" width="10.7109375" style="4" bestFit="1" customWidth="1"/>
    <col min="5138" max="5381" width="8.85546875" style="4"/>
    <col min="5382" max="5382" width="7.28515625" style="4" customWidth="1"/>
    <col min="5383" max="5383" width="9" style="4" customWidth="1"/>
    <col min="5384" max="5384" width="10.42578125" style="4" customWidth="1"/>
    <col min="5385" max="5385" width="61" style="4" bestFit="1" customWidth="1"/>
    <col min="5386" max="5386" width="6" style="4" customWidth="1"/>
    <col min="5387" max="5387" width="7" style="4" customWidth="1"/>
    <col min="5388" max="5388" width="9.42578125" style="4" customWidth="1"/>
    <col min="5389" max="5389" width="10" style="4" customWidth="1"/>
    <col min="5390" max="5390" width="9.7109375" style="4" customWidth="1"/>
    <col min="5391" max="5391" width="11.28515625" style="4" customWidth="1"/>
    <col min="5392" max="5392" width="8.28515625" style="4" customWidth="1"/>
    <col min="5393" max="5393" width="10.7109375" style="4" bestFit="1" customWidth="1"/>
    <col min="5394" max="5637" width="8.85546875" style="4"/>
    <col min="5638" max="5638" width="7.28515625" style="4" customWidth="1"/>
    <col min="5639" max="5639" width="9" style="4" customWidth="1"/>
    <col min="5640" max="5640" width="10.42578125" style="4" customWidth="1"/>
    <col min="5641" max="5641" width="61" style="4" bestFit="1" customWidth="1"/>
    <col min="5642" max="5642" width="6" style="4" customWidth="1"/>
    <col min="5643" max="5643" width="7" style="4" customWidth="1"/>
    <col min="5644" max="5644" width="9.42578125" style="4" customWidth="1"/>
    <col min="5645" max="5645" width="10" style="4" customWidth="1"/>
    <col min="5646" max="5646" width="9.7109375" style="4" customWidth="1"/>
    <col min="5647" max="5647" width="11.28515625" style="4" customWidth="1"/>
    <col min="5648" max="5648" width="8.28515625" style="4" customWidth="1"/>
    <col min="5649" max="5649" width="10.7109375" style="4" bestFit="1" customWidth="1"/>
    <col min="5650" max="5893" width="8.85546875" style="4"/>
    <col min="5894" max="5894" width="7.28515625" style="4" customWidth="1"/>
    <col min="5895" max="5895" width="9" style="4" customWidth="1"/>
    <col min="5896" max="5896" width="10.42578125" style="4" customWidth="1"/>
    <col min="5897" max="5897" width="61" style="4" bestFit="1" customWidth="1"/>
    <col min="5898" max="5898" width="6" style="4" customWidth="1"/>
    <col min="5899" max="5899" width="7" style="4" customWidth="1"/>
    <col min="5900" max="5900" width="9.42578125" style="4" customWidth="1"/>
    <col min="5901" max="5901" width="10" style="4" customWidth="1"/>
    <col min="5902" max="5902" width="9.7109375" style="4" customWidth="1"/>
    <col min="5903" max="5903" width="11.28515625" style="4" customWidth="1"/>
    <col min="5904" max="5904" width="8.28515625" style="4" customWidth="1"/>
    <col min="5905" max="5905" width="10.7109375" style="4" bestFit="1" customWidth="1"/>
    <col min="5906" max="6149" width="8.85546875" style="4"/>
    <col min="6150" max="6150" width="7.28515625" style="4" customWidth="1"/>
    <col min="6151" max="6151" width="9" style="4" customWidth="1"/>
    <col min="6152" max="6152" width="10.42578125" style="4" customWidth="1"/>
    <col min="6153" max="6153" width="61" style="4" bestFit="1" customWidth="1"/>
    <col min="6154" max="6154" width="6" style="4" customWidth="1"/>
    <col min="6155" max="6155" width="7" style="4" customWidth="1"/>
    <col min="6156" max="6156" width="9.42578125" style="4" customWidth="1"/>
    <col min="6157" max="6157" width="10" style="4" customWidth="1"/>
    <col min="6158" max="6158" width="9.7109375" style="4" customWidth="1"/>
    <col min="6159" max="6159" width="11.28515625" style="4" customWidth="1"/>
    <col min="6160" max="6160" width="8.28515625" style="4" customWidth="1"/>
    <col min="6161" max="6161" width="10.7109375" style="4" bestFit="1" customWidth="1"/>
    <col min="6162" max="6405" width="8.85546875" style="4"/>
    <col min="6406" max="6406" width="7.28515625" style="4" customWidth="1"/>
    <col min="6407" max="6407" width="9" style="4" customWidth="1"/>
    <col min="6408" max="6408" width="10.42578125" style="4" customWidth="1"/>
    <col min="6409" max="6409" width="61" style="4" bestFit="1" customWidth="1"/>
    <col min="6410" max="6410" width="6" style="4" customWidth="1"/>
    <col min="6411" max="6411" width="7" style="4" customWidth="1"/>
    <col min="6412" max="6412" width="9.42578125" style="4" customWidth="1"/>
    <col min="6413" max="6413" width="10" style="4" customWidth="1"/>
    <col min="6414" max="6414" width="9.7109375" style="4" customWidth="1"/>
    <col min="6415" max="6415" width="11.28515625" style="4" customWidth="1"/>
    <col min="6416" max="6416" width="8.28515625" style="4" customWidth="1"/>
    <col min="6417" max="6417" width="10.7109375" style="4" bestFit="1" customWidth="1"/>
    <col min="6418" max="6661" width="8.85546875" style="4"/>
    <col min="6662" max="6662" width="7.28515625" style="4" customWidth="1"/>
    <col min="6663" max="6663" width="9" style="4" customWidth="1"/>
    <col min="6664" max="6664" width="10.42578125" style="4" customWidth="1"/>
    <col min="6665" max="6665" width="61" style="4" bestFit="1" customWidth="1"/>
    <col min="6666" max="6666" width="6" style="4" customWidth="1"/>
    <col min="6667" max="6667" width="7" style="4" customWidth="1"/>
    <col min="6668" max="6668" width="9.42578125" style="4" customWidth="1"/>
    <col min="6669" max="6669" width="10" style="4" customWidth="1"/>
    <col min="6670" max="6670" width="9.7109375" style="4" customWidth="1"/>
    <col min="6671" max="6671" width="11.28515625" style="4" customWidth="1"/>
    <col min="6672" max="6672" width="8.28515625" style="4" customWidth="1"/>
    <col min="6673" max="6673" width="10.7109375" style="4" bestFit="1" customWidth="1"/>
    <col min="6674" max="6917" width="8.85546875" style="4"/>
    <col min="6918" max="6918" width="7.28515625" style="4" customWidth="1"/>
    <col min="6919" max="6919" width="9" style="4" customWidth="1"/>
    <col min="6920" max="6920" width="10.42578125" style="4" customWidth="1"/>
    <col min="6921" max="6921" width="61" style="4" bestFit="1" customWidth="1"/>
    <col min="6922" max="6922" width="6" style="4" customWidth="1"/>
    <col min="6923" max="6923" width="7" style="4" customWidth="1"/>
    <col min="6924" max="6924" width="9.42578125" style="4" customWidth="1"/>
    <col min="6925" max="6925" width="10" style="4" customWidth="1"/>
    <col min="6926" max="6926" width="9.7109375" style="4" customWidth="1"/>
    <col min="6927" max="6927" width="11.28515625" style="4" customWidth="1"/>
    <col min="6928" max="6928" width="8.28515625" style="4" customWidth="1"/>
    <col min="6929" max="6929" width="10.7109375" style="4" bestFit="1" customWidth="1"/>
    <col min="6930" max="7173" width="8.85546875" style="4"/>
    <col min="7174" max="7174" width="7.28515625" style="4" customWidth="1"/>
    <col min="7175" max="7175" width="9" style="4" customWidth="1"/>
    <col min="7176" max="7176" width="10.42578125" style="4" customWidth="1"/>
    <col min="7177" max="7177" width="61" style="4" bestFit="1" customWidth="1"/>
    <col min="7178" max="7178" width="6" style="4" customWidth="1"/>
    <col min="7179" max="7179" width="7" style="4" customWidth="1"/>
    <col min="7180" max="7180" width="9.42578125" style="4" customWidth="1"/>
    <col min="7181" max="7181" width="10" style="4" customWidth="1"/>
    <col min="7182" max="7182" width="9.7109375" style="4" customWidth="1"/>
    <col min="7183" max="7183" width="11.28515625" style="4" customWidth="1"/>
    <col min="7184" max="7184" width="8.28515625" style="4" customWidth="1"/>
    <col min="7185" max="7185" width="10.7109375" style="4" bestFit="1" customWidth="1"/>
    <col min="7186" max="7429" width="8.85546875" style="4"/>
    <col min="7430" max="7430" width="7.28515625" style="4" customWidth="1"/>
    <col min="7431" max="7431" width="9" style="4" customWidth="1"/>
    <col min="7432" max="7432" width="10.42578125" style="4" customWidth="1"/>
    <col min="7433" max="7433" width="61" style="4" bestFit="1" customWidth="1"/>
    <col min="7434" max="7434" width="6" style="4" customWidth="1"/>
    <col min="7435" max="7435" width="7" style="4" customWidth="1"/>
    <col min="7436" max="7436" width="9.42578125" style="4" customWidth="1"/>
    <col min="7437" max="7437" width="10" style="4" customWidth="1"/>
    <col min="7438" max="7438" width="9.7109375" style="4" customWidth="1"/>
    <col min="7439" max="7439" width="11.28515625" style="4" customWidth="1"/>
    <col min="7440" max="7440" width="8.28515625" style="4" customWidth="1"/>
    <col min="7441" max="7441" width="10.7109375" style="4" bestFit="1" customWidth="1"/>
    <col min="7442" max="7685" width="8.85546875" style="4"/>
    <col min="7686" max="7686" width="7.28515625" style="4" customWidth="1"/>
    <col min="7687" max="7687" width="9" style="4" customWidth="1"/>
    <col min="7688" max="7688" width="10.42578125" style="4" customWidth="1"/>
    <col min="7689" max="7689" width="61" style="4" bestFit="1" customWidth="1"/>
    <col min="7690" max="7690" width="6" style="4" customWidth="1"/>
    <col min="7691" max="7691" width="7" style="4" customWidth="1"/>
    <col min="7692" max="7692" width="9.42578125" style="4" customWidth="1"/>
    <col min="7693" max="7693" width="10" style="4" customWidth="1"/>
    <col min="7694" max="7694" width="9.7109375" style="4" customWidth="1"/>
    <col min="7695" max="7695" width="11.28515625" style="4" customWidth="1"/>
    <col min="7696" max="7696" width="8.28515625" style="4" customWidth="1"/>
    <col min="7697" max="7697" width="10.7109375" style="4" bestFit="1" customWidth="1"/>
    <col min="7698" max="7941" width="8.85546875" style="4"/>
    <col min="7942" max="7942" width="7.28515625" style="4" customWidth="1"/>
    <col min="7943" max="7943" width="9" style="4" customWidth="1"/>
    <col min="7944" max="7944" width="10.42578125" style="4" customWidth="1"/>
    <col min="7945" max="7945" width="61" style="4" bestFit="1" customWidth="1"/>
    <col min="7946" max="7946" width="6" style="4" customWidth="1"/>
    <col min="7947" max="7947" width="7" style="4" customWidth="1"/>
    <col min="7948" max="7948" width="9.42578125" style="4" customWidth="1"/>
    <col min="7949" max="7949" width="10" style="4" customWidth="1"/>
    <col min="7950" max="7950" width="9.7109375" style="4" customWidth="1"/>
    <col min="7951" max="7951" width="11.28515625" style="4" customWidth="1"/>
    <col min="7952" max="7952" width="8.28515625" style="4" customWidth="1"/>
    <col min="7953" max="7953" width="10.7109375" style="4" bestFit="1" customWidth="1"/>
    <col min="7954" max="8197" width="8.85546875" style="4"/>
    <col min="8198" max="8198" width="7.28515625" style="4" customWidth="1"/>
    <col min="8199" max="8199" width="9" style="4" customWidth="1"/>
    <col min="8200" max="8200" width="10.42578125" style="4" customWidth="1"/>
    <col min="8201" max="8201" width="61" style="4" bestFit="1" customWidth="1"/>
    <col min="8202" max="8202" width="6" style="4" customWidth="1"/>
    <col min="8203" max="8203" width="7" style="4" customWidth="1"/>
    <col min="8204" max="8204" width="9.42578125" style="4" customWidth="1"/>
    <col min="8205" max="8205" width="10" style="4" customWidth="1"/>
    <col min="8206" max="8206" width="9.7109375" style="4" customWidth="1"/>
    <col min="8207" max="8207" width="11.28515625" style="4" customWidth="1"/>
    <col min="8208" max="8208" width="8.28515625" style="4" customWidth="1"/>
    <col min="8209" max="8209" width="10.7109375" style="4" bestFit="1" customWidth="1"/>
    <col min="8210" max="8453" width="8.85546875" style="4"/>
    <col min="8454" max="8454" width="7.28515625" style="4" customWidth="1"/>
    <col min="8455" max="8455" width="9" style="4" customWidth="1"/>
    <col min="8456" max="8456" width="10.42578125" style="4" customWidth="1"/>
    <col min="8457" max="8457" width="61" style="4" bestFit="1" customWidth="1"/>
    <col min="8458" max="8458" width="6" style="4" customWidth="1"/>
    <col min="8459" max="8459" width="7" style="4" customWidth="1"/>
    <col min="8460" max="8460" width="9.42578125" style="4" customWidth="1"/>
    <col min="8461" max="8461" width="10" style="4" customWidth="1"/>
    <col min="8462" max="8462" width="9.7109375" style="4" customWidth="1"/>
    <col min="8463" max="8463" width="11.28515625" style="4" customWidth="1"/>
    <col min="8464" max="8464" width="8.28515625" style="4" customWidth="1"/>
    <col min="8465" max="8465" width="10.7109375" style="4" bestFit="1" customWidth="1"/>
    <col min="8466" max="8709" width="8.85546875" style="4"/>
    <col min="8710" max="8710" width="7.28515625" style="4" customWidth="1"/>
    <col min="8711" max="8711" width="9" style="4" customWidth="1"/>
    <col min="8712" max="8712" width="10.42578125" style="4" customWidth="1"/>
    <col min="8713" max="8713" width="61" style="4" bestFit="1" customWidth="1"/>
    <col min="8714" max="8714" width="6" style="4" customWidth="1"/>
    <col min="8715" max="8715" width="7" style="4" customWidth="1"/>
    <col min="8716" max="8716" width="9.42578125" style="4" customWidth="1"/>
    <col min="8717" max="8717" width="10" style="4" customWidth="1"/>
    <col min="8718" max="8718" width="9.7109375" style="4" customWidth="1"/>
    <col min="8719" max="8719" width="11.28515625" style="4" customWidth="1"/>
    <col min="8720" max="8720" width="8.28515625" style="4" customWidth="1"/>
    <col min="8721" max="8721" width="10.7109375" style="4" bestFit="1" customWidth="1"/>
    <col min="8722" max="8965" width="8.85546875" style="4"/>
    <col min="8966" max="8966" width="7.28515625" style="4" customWidth="1"/>
    <col min="8967" max="8967" width="9" style="4" customWidth="1"/>
    <col min="8968" max="8968" width="10.42578125" style="4" customWidth="1"/>
    <col min="8969" max="8969" width="61" style="4" bestFit="1" customWidth="1"/>
    <col min="8970" max="8970" width="6" style="4" customWidth="1"/>
    <col min="8971" max="8971" width="7" style="4" customWidth="1"/>
    <col min="8972" max="8972" width="9.42578125" style="4" customWidth="1"/>
    <col min="8973" max="8973" width="10" style="4" customWidth="1"/>
    <col min="8974" max="8974" width="9.7109375" style="4" customWidth="1"/>
    <col min="8975" max="8975" width="11.28515625" style="4" customWidth="1"/>
    <col min="8976" max="8976" width="8.28515625" style="4" customWidth="1"/>
    <col min="8977" max="8977" width="10.7109375" style="4" bestFit="1" customWidth="1"/>
    <col min="8978" max="9221" width="8.85546875" style="4"/>
    <col min="9222" max="9222" width="7.28515625" style="4" customWidth="1"/>
    <col min="9223" max="9223" width="9" style="4" customWidth="1"/>
    <col min="9224" max="9224" width="10.42578125" style="4" customWidth="1"/>
    <col min="9225" max="9225" width="61" style="4" bestFit="1" customWidth="1"/>
    <col min="9226" max="9226" width="6" style="4" customWidth="1"/>
    <col min="9227" max="9227" width="7" style="4" customWidth="1"/>
    <col min="9228" max="9228" width="9.42578125" style="4" customWidth="1"/>
    <col min="9229" max="9229" width="10" style="4" customWidth="1"/>
    <col min="9230" max="9230" width="9.7109375" style="4" customWidth="1"/>
    <col min="9231" max="9231" width="11.28515625" style="4" customWidth="1"/>
    <col min="9232" max="9232" width="8.28515625" style="4" customWidth="1"/>
    <col min="9233" max="9233" width="10.7109375" style="4" bestFit="1" customWidth="1"/>
    <col min="9234" max="9477" width="8.85546875" style="4"/>
    <col min="9478" max="9478" width="7.28515625" style="4" customWidth="1"/>
    <col min="9479" max="9479" width="9" style="4" customWidth="1"/>
    <col min="9480" max="9480" width="10.42578125" style="4" customWidth="1"/>
    <col min="9481" max="9481" width="61" style="4" bestFit="1" customWidth="1"/>
    <col min="9482" max="9482" width="6" style="4" customWidth="1"/>
    <col min="9483" max="9483" width="7" style="4" customWidth="1"/>
    <col min="9484" max="9484" width="9.42578125" style="4" customWidth="1"/>
    <col min="9485" max="9485" width="10" style="4" customWidth="1"/>
    <col min="9486" max="9486" width="9.7109375" style="4" customWidth="1"/>
    <col min="9487" max="9487" width="11.28515625" style="4" customWidth="1"/>
    <col min="9488" max="9488" width="8.28515625" style="4" customWidth="1"/>
    <col min="9489" max="9489" width="10.7109375" style="4" bestFit="1" customWidth="1"/>
    <col min="9490" max="9733" width="8.85546875" style="4"/>
    <col min="9734" max="9734" width="7.28515625" style="4" customWidth="1"/>
    <col min="9735" max="9735" width="9" style="4" customWidth="1"/>
    <col min="9736" max="9736" width="10.42578125" style="4" customWidth="1"/>
    <col min="9737" max="9737" width="61" style="4" bestFit="1" customWidth="1"/>
    <col min="9738" max="9738" width="6" style="4" customWidth="1"/>
    <col min="9739" max="9739" width="7" style="4" customWidth="1"/>
    <col min="9740" max="9740" width="9.42578125" style="4" customWidth="1"/>
    <col min="9741" max="9741" width="10" style="4" customWidth="1"/>
    <col min="9742" max="9742" width="9.7109375" style="4" customWidth="1"/>
    <col min="9743" max="9743" width="11.28515625" style="4" customWidth="1"/>
    <col min="9744" max="9744" width="8.28515625" style="4" customWidth="1"/>
    <col min="9745" max="9745" width="10.7109375" style="4" bestFit="1" customWidth="1"/>
    <col min="9746" max="9989" width="8.85546875" style="4"/>
    <col min="9990" max="9990" width="7.28515625" style="4" customWidth="1"/>
    <col min="9991" max="9991" width="9" style="4" customWidth="1"/>
    <col min="9992" max="9992" width="10.42578125" style="4" customWidth="1"/>
    <col min="9993" max="9993" width="61" style="4" bestFit="1" customWidth="1"/>
    <col min="9994" max="9994" width="6" style="4" customWidth="1"/>
    <col min="9995" max="9995" width="7" style="4" customWidth="1"/>
    <col min="9996" max="9996" width="9.42578125" style="4" customWidth="1"/>
    <col min="9997" max="9997" width="10" style="4" customWidth="1"/>
    <col min="9998" max="9998" width="9.7109375" style="4" customWidth="1"/>
    <col min="9999" max="9999" width="11.28515625" style="4" customWidth="1"/>
    <col min="10000" max="10000" width="8.28515625" style="4" customWidth="1"/>
    <col min="10001" max="10001" width="10.7109375" style="4" bestFit="1" customWidth="1"/>
    <col min="10002" max="10245" width="8.85546875" style="4"/>
    <col min="10246" max="10246" width="7.28515625" style="4" customWidth="1"/>
    <col min="10247" max="10247" width="9" style="4" customWidth="1"/>
    <col min="10248" max="10248" width="10.42578125" style="4" customWidth="1"/>
    <col min="10249" max="10249" width="61" style="4" bestFit="1" customWidth="1"/>
    <col min="10250" max="10250" width="6" style="4" customWidth="1"/>
    <col min="10251" max="10251" width="7" style="4" customWidth="1"/>
    <col min="10252" max="10252" width="9.42578125" style="4" customWidth="1"/>
    <col min="10253" max="10253" width="10" style="4" customWidth="1"/>
    <col min="10254" max="10254" width="9.7109375" style="4" customWidth="1"/>
    <col min="10255" max="10255" width="11.28515625" style="4" customWidth="1"/>
    <col min="10256" max="10256" width="8.28515625" style="4" customWidth="1"/>
    <col min="10257" max="10257" width="10.7109375" style="4" bestFit="1" customWidth="1"/>
    <col min="10258" max="10501" width="8.85546875" style="4"/>
    <col min="10502" max="10502" width="7.28515625" style="4" customWidth="1"/>
    <col min="10503" max="10503" width="9" style="4" customWidth="1"/>
    <col min="10504" max="10504" width="10.42578125" style="4" customWidth="1"/>
    <col min="10505" max="10505" width="61" style="4" bestFit="1" customWidth="1"/>
    <col min="10506" max="10506" width="6" style="4" customWidth="1"/>
    <col min="10507" max="10507" width="7" style="4" customWidth="1"/>
    <col min="10508" max="10508" width="9.42578125" style="4" customWidth="1"/>
    <col min="10509" max="10509" width="10" style="4" customWidth="1"/>
    <col min="10510" max="10510" width="9.7109375" style="4" customWidth="1"/>
    <col min="10511" max="10511" width="11.28515625" style="4" customWidth="1"/>
    <col min="10512" max="10512" width="8.28515625" style="4" customWidth="1"/>
    <col min="10513" max="10513" width="10.7109375" style="4" bestFit="1" customWidth="1"/>
    <col min="10514" max="10757" width="8.85546875" style="4"/>
    <col min="10758" max="10758" width="7.28515625" style="4" customWidth="1"/>
    <col min="10759" max="10759" width="9" style="4" customWidth="1"/>
    <col min="10760" max="10760" width="10.42578125" style="4" customWidth="1"/>
    <col min="10761" max="10761" width="61" style="4" bestFit="1" customWidth="1"/>
    <col min="10762" max="10762" width="6" style="4" customWidth="1"/>
    <col min="10763" max="10763" width="7" style="4" customWidth="1"/>
    <col min="10764" max="10764" width="9.42578125" style="4" customWidth="1"/>
    <col min="10765" max="10765" width="10" style="4" customWidth="1"/>
    <col min="10766" max="10766" width="9.7109375" style="4" customWidth="1"/>
    <col min="10767" max="10767" width="11.28515625" style="4" customWidth="1"/>
    <col min="10768" max="10768" width="8.28515625" style="4" customWidth="1"/>
    <col min="10769" max="10769" width="10.7109375" style="4" bestFit="1" customWidth="1"/>
    <col min="10770" max="11013" width="8.85546875" style="4"/>
    <col min="11014" max="11014" width="7.28515625" style="4" customWidth="1"/>
    <col min="11015" max="11015" width="9" style="4" customWidth="1"/>
    <col min="11016" max="11016" width="10.42578125" style="4" customWidth="1"/>
    <col min="11017" max="11017" width="61" style="4" bestFit="1" customWidth="1"/>
    <col min="11018" max="11018" width="6" style="4" customWidth="1"/>
    <col min="11019" max="11019" width="7" style="4" customWidth="1"/>
    <col min="11020" max="11020" width="9.42578125" style="4" customWidth="1"/>
    <col min="11021" max="11021" width="10" style="4" customWidth="1"/>
    <col min="11022" max="11022" width="9.7109375" style="4" customWidth="1"/>
    <col min="11023" max="11023" width="11.28515625" style="4" customWidth="1"/>
    <col min="11024" max="11024" width="8.28515625" style="4" customWidth="1"/>
    <col min="11025" max="11025" width="10.7109375" style="4" bestFit="1" customWidth="1"/>
    <col min="11026" max="11269" width="8.85546875" style="4"/>
    <col min="11270" max="11270" width="7.28515625" style="4" customWidth="1"/>
    <col min="11271" max="11271" width="9" style="4" customWidth="1"/>
    <col min="11272" max="11272" width="10.42578125" style="4" customWidth="1"/>
    <col min="11273" max="11273" width="61" style="4" bestFit="1" customWidth="1"/>
    <col min="11274" max="11274" width="6" style="4" customWidth="1"/>
    <col min="11275" max="11275" width="7" style="4" customWidth="1"/>
    <col min="11276" max="11276" width="9.42578125" style="4" customWidth="1"/>
    <col min="11277" max="11277" width="10" style="4" customWidth="1"/>
    <col min="11278" max="11278" width="9.7109375" style="4" customWidth="1"/>
    <col min="11279" max="11279" width="11.28515625" style="4" customWidth="1"/>
    <col min="11280" max="11280" width="8.28515625" style="4" customWidth="1"/>
    <col min="11281" max="11281" width="10.7109375" style="4" bestFit="1" customWidth="1"/>
    <col min="11282" max="11525" width="8.85546875" style="4"/>
    <col min="11526" max="11526" width="7.28515625" style="4" customWidth="1"/>
    <col min="11527" max="11527" width="9" style="4" customWidth="1"/>
    <col min="11528" max="11528" width="10.42578125" style="4" customWidth="1"/>
    <col min="11529" max="11529" width="61" style="4" bestFit="1" customWidth="1"/>
    <col min="11530" max="11530" width="6" style="4" customWidth="1"/>
    <col min="11531" max="11531" width="7" style="4" customWidth="1"/>
    <col min="11532" max="11532" width="9.42578125" style="4" customWidth="1"/>
    <col min="11533" max="11533" width="10" style="4" customWidth="1"/>
    <col min="11534" max="11534" width="9.7109375" style="4" customWidth="1"/>
    <col min="11535" max="11535" width="11.28515625" style="4" customWidth="1"/>
    <col min="11536" max="11536" width="8.28515625" style="4" customWidth="1"/>
    <col min="11537" max="11537" width="10.7109375" style="4" bestFit="1" customWidth="1"/>
    <col min="11538" max="11781" width="8.85546875" style="4"/>
    <col min="11782" max="11782" width="7.28515625" style="4" customWidth="1"/>
    <col min="11783" max="11783" width="9" style="4" customWidth="1"/>
    <col min="11784" max="11784" width="10.42578125" style="4" customWidth="1"/>
    <col min="11785" max="11785" width="61" style="4" bestFit="1" customWidth="1"/>
    <col min="11786" max="11786" width="6" style="4" customWidth="1"/>
    <col min="11787" max="11787" width="7" style="4" customWidth="1"/>
    <col min="11788" max="11788" width="9.42578125" style="4" customWidth="1"/>
    <col min="11789" max="11789" width="10" style="4" customWidth="1"/>
    <col min="11790" max="11790" width="9.7109375" style="4" customWidth="1"/>
    <col min="11791" max="11791" width="11.28515625" style="4" customWidth="1"/>
    <col min="11792" max="11792" width="8.28515625" style="4" customWidth="1"/>
    <col min="11793" max="11793" width="10.7109375" style="4" bestFit="1" customWidth="1"/>
    <col min="11794" max="12037" width="8.85546875" style="4"/>
    <col min="12038" max="12038" width="7.28515625" style="4" customWidth="1"/>
    <col min="12039" max="12039" width="9" style="4" customWidth="1"/>
    <col min="12040" max="12040" width="10.42578125" style="4" customWidth="1"/>
    <col min="12041" max="12041" width="61" style="4" bestFit="1" customWidth="1"/>
    <col min="12042" max="12042" width="6" style="4" customWidth="1"/>
    <col min="12043" max="12043" width="7" style="4" customWidth="1"/>
    <col min="12044" max="12044" width="9.42578125" style="4" customWidth="1"/>
    <col min="12045" max="12045" width="10" style="4" customWidth="1"/>
    <col min="12046" max="12046" width="9.7109375" style="4" customWidth="1"/>
    <col min="12047" max="12047" width="11.28515625" style="4" customWidth="1"/>
    <col min="12048" max="12048" width="8.28515625" style="4" customWidth="1"/>
    <col min="12049" max="12049" width="10.7109375" style="4" bestFit="1" customWidth="1"/>
    <col min="12050" max="12293" width="8.85546875" style="4"/>
    <col min="12294" max="12294" width="7.28515625" style="4" customWidth="1"/>
    <col min="12295" max="12295" width="9" style="4" customWidth="1"/>
    <col min="12296" max="12296" width="10.42578125" style="4" customWidth="1"/>
    <col min="12297" max="12297" width="61" style="4" bestFit="1" customWidth="1"/>
    <col min="12298" max="12298" width="6" style="4" customWidth="1"/>
    <col min="12299" max="12299" width="7" style="4" customWidth="1"/>
    <col min="12300" max="12300" width="9.42578125" style="4" customWidth="1"/>
    <col min="12301" max="12301" width="10" style="4" customWidth="1"/>
    <col min="12302" max="12302" width="9.7109375" style="4" customWidth="1"/>
    <col min="12303" max="12303" width="11.28515625" style="4" customWidth="1"/>
    <col min="12304" max="12304" width="8.28515625" style="4" customWidth="1"/>
    <col min="12305" max="12305" width="10.7109375" style="4" bestFit="1" customWidth="1"/>
    <col min="12306" max="12549" width="8.85546875" style="4"/>
    <col min="12550" max="12550" width="7.28515625" style="4" customWidth="1"/>
    <col min="12551" max="12551" width="9" style="4" customWidth="1"/>
    <col min="12552" max="12552" width="10.42578125" style="4" customWidth="1"/>
    <col min="12553" max="12553" width="61" style="4" bestFit="1" customWidth="1"/>
    <col min="12554" max="12554" width="6" style="4" customWidth="1"/>
    <col min="12555" max="12555" width="7" style="4" customWidth="1"/>
    <col min="12556" max="12556" width="9.42578125" style="4" customWidth="1"/>
    <col min="12557" max="12557" width="10" style="4" customWidth="1"/>
    <col min="12558" max="12558" width="9.7109375" style="4" customWidth="1"/>
    <col min="12559" max="12559" width="11.28515625" style="4" customWidth="1"/>
    <col min="12560" max="12560" width="8.28515625" style="4" customWidth="1"/>
    <col min="12561" max="12561" width="10.7109375" style="4" bestFit="1" customWidth="1"/>
    <col min="12562" max="12805" width="8.85546875" style="4"/>
    <col min="12806" max="12806" width="7.28515625" style="4" customWidth="1"/>
    <col min="12807" max="12807" width="9" style="4" customWidth="1"/>
    <col min="12808" max="12808" width="10.42578125" style="4" customWidth="1"/>
    <col min="12809" max="12809" width="61" style="4" bestFit="1" customWidth="1"/>
    <col min="12810" max="12810" width="6" style="4" customWidth="1"/>
    <col min="12811" max="12811" width="7" style="4" customWidth="1"/>
    <col min="12812" max="12812" width="9.42578125" style="4" customWidth="1"/>
    <col min="12813" max="12813" width="10" style="4" customWidth="1"/>
    <col min="12814" max="12814" width="9.7109375" style="4" customWidth="1"/>
    <col min="12815" max="12815" width="11.28515625" style="4" customWidth="1"/>
    <col min="12816" max="12816" width="8.28515625" style="4" customWidth="1"/>
    <col min="12817" max="12817" width="10.7109375" style="4" bestFit="1" customWidth="1"/>
    <col min="12818" max="13061" width="8.85546875" style="4"/>
    <col min="13062" max="13062" width="7.28515625" style="4" customWidth="1"/>
    <col min="13063" max="13063" width="9" style="4" customWidth="1"/>
    <col min="13064" max="13064" width="10.42578125" style="4" customWidth="1"/>
    <col min="13065" max="13065" width="61" style="4" bestFit="1" customWidth="1"/>
    <col min="13066" max="13066" width="6" style="4" customWidth="1"/>
    <col min="13067" max="13067" width="7" style="4" customWidth="1"/>
    <col min="13068" max="13068" width="9.42578125" style="4" customWidth="1"/>
    <col min="13069" max="13069" width="10" style="4" customWidth="1"/>
    <col min="13070" max="13070" width="9.7109375" style="4" customWidth="1"/>
    <col min="13071" max="13071" width="11.28515625" style="4" customWidth="1"/>
    <col min="13072" max="13072" width="8.28515625" style="4" customWidth="1"/>
    <col min="13073" max="13073" width="10.7109375" style="4" bestFit="1" customWidth="1"/>
    <col min="13074" max="13317" width="8.85546875" style="4"/>
    <col min="13318" max="13318" width="7.28515625" style="4" customWidth="1"/>
    <col min="13319" max="13319" width="9" style="4" customWidth="1"/>
    <col min="13320" max="13320" width="10.42578125" style="4" customWidth="1"/>
    <col min="13321" max="13321" width="61" style="4" bestFit="1" customWidth="1"/>
    <col min="13322" max="13322" width="6" style="4" customWidth="1"/>
    <col min="13323" max="13323" width="7" style="4" customWidth="1"/>
    <col min="13324" max="13324" width="9.42578125" style="4" customWidth="1"/>
    <col min="13325" max="13325" width="10" style="4" customWidth="1"/>
    <col min="13326" max="13326" width="9.7109375" style="4" customWidth="1"/>
    <col min="13327" max="13327" width="11.28515625" style="4" customWidth="1"/>
    <col min="13328" max="13328" width="8.28515625" style="4" customWidth="1"/>
    <col min="13329" max="13329" width="10.7109375" style="4" bestFit="1" customWidth="1"/>
    <col min="13330" max="13573" width="8.85546875" style="4"/>
    <col min="13574" max="13574" width="7.28515625" style="4" customWidth="1"/>
    <col min="13575" max="13575" width="9" style="4" customWidth="1"/>
    <col min="13576" max="13576" width="10.42578125" style="4" customWidth="1"/>
    <col min="13577" max="13577" width="61" style="4" bestFit="1" customWidth="1"/>
    <col min="13578" max="13578" width="6" style="4" customWidth="1"/>
    <col min="13579" max="13579" width="7" style="4" customWidth="1"/>
    <col min="13580" max="13580" width="9.42578125" style="4" customWidth="1"/>
    <col min="13581" max="13581" width="10" style="4" customWidth="1"/>
    <col min="13582" max="13582" width="9.7109375" style="4" customWidth="1"/>
    <col min="13583" max="13583" width="11.28515625" style="4" customWidth="1"/>
    <col min="13584" max="13584" width="8.28515625" style="4" customWidth="1"/>
    <col min="13585" max="13585" width="10.7109375" style="4" bestFit="1" customWidth="1"/>
    <col min="13586" max="13829" width="8.85546875" style="4"/>
    <col min="13830" max="13830" width="7.28515625" style="4" customWidth="1"/>
    <col min="13831" max="13831" width="9" style="4" customWidth="1"/>
    <col min="13832" max="13832" width="10.42578125" style="4" customWidth="1"/>
    <col min="13833" max="13833" width="61" style="4" bestFit="1" customWidth="1"/>
    <col min="13834" max="13834" width="6" style="4" customWidth="1"/>
    <col min="13835" max="13835" width="7" style="4" customWidth="1"/>
    <col min="13836" max="13836" width="9.42578125" style="4" customWidth="1"/>
    <col min="13837" max="13837" width="10" style="4" customWidth="1"/>
    <col min="13838" max="13838" width="9.7109375" style="4" customWidth="1"/>
    <col min="13839" max="13839" width="11.28515625" style="4" customWidth="1"/>
    <col min="13840" max="13840" width="8.28515625" style="4" customWidth="1"/>
    <col min="13841" max="13841" width="10.7109375" style="4" bestFit="1" customWidth="1"/>
    <col min="13842" max="14085" width="8.85546875" style="4"/>
    <col min="14086" max="14086" width="7.28515625" style="4" customWidth="1"/>
    <col min="14087" max="14087" width="9" style="4" customWidth="1"/>
    <col min="14088" max="14088" width="10.42578125" style="4" customWidth="1"/>
    <col min="14089" max="14089" width="61" style="4" bestFit="1" customWidth="1"/>
    <col min="14090" max="14090" width="6" style="4" customWidth="1"/>
    <col min="14091" max="14091" width="7" style="4" customWidth="1"/>
    <col min="14092" max="14092" width="9.42578125" style="4" customWidth="1"/>
    <col min="14093" max="14093" width="10" style="4" customWidth="1"/>
    <col min="14094" max="14094" width="9.7109375" style="4" customWidth="1"/>
    <col min="14095" max="14095" width="11.28515625" style="4" customWidth="1"/>
    <col min="14096" max="14096" width="8.28515625" style="4" customWidth="1"/>
    <col min="14097" max="14097" width="10.7109375" style="4" bestFit="1" customWidth="1"/>
    <col min="14098" max="14341" width="8.85546875" style="4"/>
    <col min="14342" max="14342" width="7.28515625" style="4" customWidth="1"/>
    <col min="14343" max="14343" width="9" style="4" customWidth="1"/>
    <col min="14344" max="14344" width="10.42578125" style="4" customWidth="1"/>
    <col min="14345" max="14345" width="61" style="4" bestFit="1" customWidth="1"/>
    <col min="14346" max="14346" width="6" style="4" customWidth="1"/>
    <col min="14347" max="14347" width="7" style="4" customWidth="1"/>
    <col min="14348" max="14348" width="9.42578125" style="4" customWidth="1"/>
    <col min="14349" max="14349" width="10" style="4" customWidth="1"/>
    <col min="14350" max="14350" width="9.7109375" style="4" customWidth="1"/>
    <col min="14351" max="14351" width="11.28515625" style="4" customWidth="1"/>
    <col min="14352" max="14352" width="8.28515625" style="4" customWidth="1"/>
    <col min="14353" max="14353" width="10.7109375" style="4" bestFit="1" customWidth="1"/>
    <col min="14354" max="14597" width="8.85546875" style="4"/>
    <col min="14598" max="14598" width="7.28515625" style="4" customWidth="1"/>
    <col min="14599" max="14599" width="9" style="4" customWidth="1"/>
    <col min="14600" max="14600" width="10.42578125" style="4" customWidth="1"/>
    <col min="14601" max="14601" width="61" style="4" bestFit="1" customWidth="1"/>
    <col min="14602" max="14602" width="6" style="4" customWidth="1"/>
    <col min="14603" max="14603" width="7" style="4" customWidth="1"/>
    <col min="14604" max="14604" width="9.42578125" style="4" customWidth="1"/>
    <col min="14605" max="14605" width="10" style="4" customWidth="1"/>
    <col min="14606" max="14606" width="9.7109375" style="4" customWidth="1"/>
    <col min="14607" max="14607" width="11.28515625" style="4" customWidth="1"/>
    <col min="14608" max="14608" width="8.28515625" style="4" customWidth="1"/>
    <col min="14609" max="14609" width="10.7109375" style="4" bestFit="1" customWidth="1"/>
    <col min="14610" max="14853" width="8.85546875" style="4"/>
    <col min="14854" max="14854" width="7.28515625" style="4" customWidth="1"/>
    <col min="14855" max="14855" width="9" style="4" customWidth="1"/>
    <col min="14856" max="14856" width="10.42578125" style="4" customWidth="1"/>
    <col min="14857" max="14857" width="61" style="4" bestFit="1" customWidth="1"/>
    <col min="14858" max="14858" width="6" style="4" customWidth="1"/>
    <col min="14859" max="14859" width="7" style="4" customWidth="1"/>
    <col min="14860" max="14860" width="9.42578125" style="4" customWidth="1"/>
    <col min="14861" max="14861" width="10" style="4" customWidth="1"/>
    <col min="14862" max="14862" width="9.7109375" style="4" customWidth="1"/>
    <col min="14863" max="14863" width="11.28515625" style="4" customWidth="1"/>
    <col min="14864" max="14864" width="8.28515625" style="4" customWidth="1"/>
    <col min="14865" max="14865" width="10.7109375" style="4" bestFit="1" customWidth="1"/>
    <col min="14866" max="15109" width="8.85546875" style="4"/>
    <col min="15110" max="15110" width="7.28515625" style="4" customWidth="1"/>
    <col min="15111" max="15111" width="9" style="4" customWidth="1"/>
    <col min="15112" max="15112" width="10.42578125" style="4" customWidth="1"/>
    <col min="15113" max="15113" width="61" style="4" bestFit="1" customWidth="1"/>
    <col min="15114" max="15114" width="6" style="4" customWidth="1"/>
    <col min="15115" max="15115" width="7" style="4" customWidth="1"/>
    <col min="15116" max="15116" width="9.42578125" style="4" customWidth="1"/>
    <col min="15117" max="15117" width="10" style="4" customWidth="1"/>
    <col min="15118" max="15118" width="9.7109375" style="4" customWidth="1"/>
    <col min="15119" max="15119" width="11.28515625" style="4" customWidth="1"/>
    <col min="15120" max="15120" width="8.28515625" style="4" customWidth="1"/>
    <col min="15121" max="15121" width="10.7109375" style="4" bestFit="1" customWidth="1"/>
    <col min="15122" max="15365" width="8.85546875" style="4"/>
    <col min="15366" max="15366" width="7.28515625" style="4" customWidth="1"/>
    <col min="15367" max="15367" width="9" style="4" customWidth="1"/>
    <col min="15368" max="15368" width="10.42578125" style="4" customWidth="1"/>
    <col min="15369" max="15369" width="61" style="4" bestFit="1" customWidth="1"/>
    <col min="15370" max="15370" width="6" style="4" customWidth="1"/>
    <col min="15371" max="15371" width="7" style="4" customWidth="1"/>
    <col min="15372" max="15372" width="9.42578125" style="4" customWidth="1"/>
    <col min="15373" max="15373" width="10" style="4" customWidth="1"/>
    <col min="15374" max="15374" width="9.7109375" style="4" customWidth="1"/>
    <col min="15375" max="15375" width="11.28515625" style="4" customWidth="1"/>
    <col min="15376" max="15376" width="8.28515625" style="4" customWidth="1"/>
    <col min="15377" max="15377" width="10.7109375" style="4" bestFit="1" customWidth="1"/>
    <col min="15378" max="15621" width="8.85546875" style="4"/>
    <col min="15622" max="15622" width="7.28515625" style="4" customWidth="1"/>
    <col min="15623" max="15623" width="9" style="4" customWidth="1"/>
    <col min="15624" max="15624" width="10.42578125" style="4" customWidth="1"/>
    <col min="15625" max="15625" width="61" style="4" bestFit="1" customWidth="1"/>
    <col min="15626" max="15626" width="6" style="4" customWidth="1"/>
    <col min="15627" max="15627" width="7" style="4" customWidth="1"/>
    <col min="15628" max="15628" width="9.42578125" style="4" customWidth="1"/>
    <col min="15629" max="15629" width="10" style="4" customWidth="1"/>
    <col min="15630" max="15630" width="9.7109375" style="4" customWidth="1"/>
    <col min="15631" max="15631" width="11.28515625" style="4" customWidth="1"/>
    <col min="15632" max="15632" width="8.28515625" style="4" customWidth="1"/>
    <col min="15633" max="15633" width="10.7109375" style="4" bestFit="1" customWidth="1"/>
    <col min="15634" max="15877" width="8.85546875" style="4"/>
    <col min="15878" max="15878" width="7.28515625" style="4" customWidth="1"/>
    <col min="15879" max="15879" width="9" style="4" customWidth="1"/>
    <col min="15880" max="15880" width="10.42578125" style="4" customWidth="1"/>
    <col min="15881" max="15881" width="61" style="4" bestFit="1" customWidth="1"/>
    <col min="15882" max="15882" width="6" style="4" customWidth="1"/>
    <col min="15883" max="15883" width="7" style="4" customWidth="1"/>
    <col min="15884" max="15884" width="9.42578125" style="4" customWidth="1"/>
    <col min="15885" max="15885" width="10" style="4" customWidth="1"/>
    <col min="15886" max="15886" width="9.7109375" style="4" customWidth="1"/>
    <col min="15887" max="15887" width="11.28515625" style="4" customWidth="1"/>
    <col min="15888" max="15888" width="8.28515625" style="4" customWidth="1"/>
    <col min="15889" max="15889" width="10.7109375" style="4" bestFit="1" customWidth="1"/>
    <col min="15890" max="16133" width="8.85546875" style="4"/>
    <col min="16134" max="16134" width="7.28515625" style="4" customWidth="1"/>
    <col min="16135" max="16135" width="9" style="4" customWidth="1"/>
    <col min="16136" max="16136" width="10.42578125" style="4" customWidth="1"/>
    <col min="16137" max="16137" width="61" style="4" bestFit="1" customWidth="1"/>
    <col min="16138" max="16138" width="6" style="4" customWidth="1"/>
    <col min="16139" max="16139" width="7" style="4" customWidth="1"/>
    <col min="16140" max="16140" width="9.42578125" style="4" customWidth="1"/>
    <col min="16141" max="16141" width="10" style="4" customWidth="1"/>
    <col min="16142" max="16142" width="9.7109375" style="4" customWidth="1"/>
    <col min="16143" max="16143" width="11.28515625" style="4" customWidth="1"/>
    <col min="16144" max="16144" width="8.28515625" style="4" customWidth="1"/>
    <col min="16145" max="16145" width="10.7109375" style="4" bestFit="1" customWidth="1"/>
    <col min="16146" max="16383" width="8.85546875" style="4"/>
    <col min="16384" max="16384" width="9.140625" style="4" customWidth="1"/>
  </cols>
  <sheetData>
    <row r="1" spans="1:28" s="14" customFormat="1" ht="23.25">
      <c r="A1" s="11"/>
      <c r="B1" s="11"/>
      <c r="C1" s="12"/>
      <c r="D1" s="13"/>
      <c r="E1" s="13"/>
      <c r="M1" s="15"/>
      <c r="N1" s="3"/>
      <c r="O1" s="16"/>
      <c r="P1" s="17"/>
      <c r="Q1" s="17"/>
      <c r="R1" s="18"/>
      <c r="S1" s="18"/>
      <c r="T1" s="18"/>
      <c r="U1" s="18"/>
      <c r="V1" s="18"/>
    </row>
    <row r="2" spans="1:28" s="14" customFormat="1" ht="23.25" customHeight="1">
      <c r="A2" s="11"/>
      <c r="B2" s="11"/>
      <c r="C2" s="12"/>
      <c r="D2" s="9"/>
      <c r="E2" s="9"/>
      <c r="F2" s="9"/>
      <c r="G2" s="9"/>
      <c r="H2" s="9"/>
      <c r="I2" s="9"/>
      <c r="J2" s="9"/>
      <c r="K2" s="9"/>
      <c r="L2" s="9"/>
      <c r="M2" s="9"/>
      <c r="N2" s="9"/>
      <c r="O2" s="19"/>
      <c r="P2" s="17"/>
      <c r="Q2" s="17"/>
      <c r="R2" s="17"/>
      <c r="S2" s="17"/>
      <c r="T2" s="17"/>
      <c r="U2" s="17"/>
      <c r="V2" s="17"/>
      <c r="W2" s="17"/>
      <c r="X2" s="17"/>
      <c r="Y2" s="17"/>
      <c r="Z2" s="17"/>
      <c r="AA2" s="17"/>
      <c r="AB2" s="17"/>
    </row>
    <row r="3" spans="1:28" s="14" customFormat="1" ht="22.5" customHeight="1">
      <c r="A3" s="11"/>
      <c r="B3" s="11"/>
      <c r="C3" s="12"/>
      <c r="D3" s="10"/>
      <c r="E3" s="10"/>
      <c r="F3" s="10"/>
      <c r="G3" s="10"/>
      <c r="H3" s="10"/>
      <c r="I3" s="10"/>
      <c r="J3" s="10"/>
      <c r="K3" s="10"/>
      <c r="L3" s="10"/>
      <c r="M3" s="10"/>
      <c r="N3" s="10"/>
      <c r="O3" s="19"/>
      <c r="P3" s="17"/>
      <c r="Q3" s="17"/>
      <c r="R3" s="17"/>
      <c r="S3" s="17"/>
      <c r="T3" s="17"/>
      <c r="U3" s="17"/>
      <c r="V3" s="17"/>
      <c r="W3" s="17"/>
      <c r="X3" s="17"/>
      <c r="Y3" s="17"/>
      <c r="Z3" s="17"/>
      <c r="AA3" s="17"/>
      <c r="AB3" s="17"/>
    </row>
    <row r="4" spans="1:28" s="1" customFormat="1" ht="18">
      <c r="A4" s="78" t="s">
        <v>33</v>
      </c>
      <c r="B4" s="78"/>
      <c r="C4" s="78"/>
      <c r="D4" s="78"/>
      <c r="E4" s="78"/>
      <c r="F4" s="78"/>
      <c r="G4" s="78"/>
      <c r="H4" s="78"/>
      <c r="I4" s="78"/>
      <c r="J4" s="78"/>
      <c r="K4" s="78"/>
      <c r="L4" s="78"/>
      <c r="M4" s="78"/>
      <c r="N4" s="78"/>
      <c r="O4" s="19"/>
      <c r="P4" s="17"/>
      <c r="Q4" s="17"/>
      <c r="R4" s="17"/>
      <c r="S4" s="17"/>
      <c r="T4" s="17"/>
      <c r="U4" s="17"/>
      <c r="V4" s="17"/>
      <c r="W4" s="17"/>
      <c r="X4" s="17"/>
      <c r="Y4" s="17"/>
      <c r="Z4" s="17"/>
      <c r="AA4" s="17"/>
      <c r="AB4" s="17"/>
    </row>
    <row r="5" spans="1:28" s="14" customFormat="1" ht="25.5">
      <c r="A5" s="2" t="s">
        <v>7</v>
      </c>
      <c r="B5" s="11"/>
      <c r="C5" s="20"/>
      <c r="D5" s="11"/>
      <c r="E5" s="11"/>
      <c r="F5" s="21"/>
      <c r="G5" s="21"/>
      <c r="H5" s="21"/>
      <c r="I5" s="21"/>
      <c r="J5" s="21"/>
      <c r="K5" s="21"/>
      <c r="L5" s="21"/>
      <c r="M5" s="24" t="s">
        <v>6</v>
      </c>
      <c r="N5" s="56">
        <f>N8+N9+N10+N11+N12+N13+N14+N15+N18+N21</f>
        <v>107218.28</v>
      </c>
      <c r="O5" s="19"/>
      <c r="P5" s="17"/>
      <c r="Q5" s="17"/>
      <c r="R5" s="17"/>
      <c r="S5" s="17"/>
      <c r="T5" s="17"/>
      <c r="U5" s="17"/>
      <c r="V5" s="17"/>
      <c r="W5" s="17"/>
      <c r="X5" s="17"/>
      <c r="Y5" s="17"/>
      <c r="Z5" s="17"/>
      <c r="AA5" s="17"/>
      <c r="AB5" s="17"/>
    </row>
    <row r="6" spans="1:28" s="5" customFormat="1" ht="33" customHeight="1">
      <c r="A6" s="23" t="s">
        <v>0</v>
      </c>
      <c r="B6" s="23" t="s">
        <v>8</v>
      </c>
      <c r="C6" s="23" t="s">
        <v>2</v>
      </c>
      <c r="D6" s="22" t="s">
        <v>1</v>
      </c>
      <c r="E6" s="23" t="s">
        <v>9</v>
      </c>
      <c r="F6" s="24" t="s">
        <v>34</v>
      </c>
      <c r="G6" s="24" t="s">
        <v>11</v>
      </c>
      <c r="H6" s="24" t="s">
        <v>13</v>
      </c>
      <c r="I6" s="24" t="s">
        <v>14</v>
      </c>
      <c r="J6" s="24" t="s">
        <v>15</v>
      </c>
      <c r="K6" s="24" t="s">
        <v>16</v>
      </c>
      <c r="L6" s="53" t="s">
        <v>20</v>
      </c>
      <c r="M6" s="24" t="s">
        <v>4</v>
      </c>
      <c r="N6" s="24" t="s">
        <v>5</v>
      </c>
      <c r="O6" s="19"/>
      <c r="P6" s="17"/>
      <c r="Q6" s="17"/>
      <c r="R6" s="17"/>
      <c r="S6" s="17"/>
      <c r="T6" s="17"/>
      <c r="U6" s="17"/>
      <c r="V6" s="17"/>
      <c r="W6" s="17"/>
      <c r="X6" s="17"/>
      <c r="Y6" s="17"/>
      <c r="Z6" s="17"/>
      <c r="AA6" s="17"/>
      <c r="AB6" s="17"/>
    </row>
    <row r="7" spans="1:28" s="25" customFormat="1" ht="15">
      <c r="A7" s="79" t="s">
        <v>17</v>
      </c>
      <c r="B7" s="79"/>
      <c r="C7" s="79"/>
      <c r="D7" s="79"/>
      <c r="E7" s="79"/>
      <c r="F7" s="79"/>
      <c r="G7" s="79"/>
      <c r="H7" s="79"/>
      <c r="I7" s="79"/>
      <c r="J7" s="79"/>
      <c r="K7" s="79"/>
      <c r="L7" s="79"/>
      <c r="M7" s="79"/>
      <c r="N7" s="79"/>
      <c r="O7" s="19"/>
      <c r="P7" s="17"/>
      <c r="Q7" s="17"/>
      <c r="R7" s="17"/>
      <c r="S7" s="17"/>
      <c r="T7" s="17"/>
      <c r="U7" s="17"/>
      <c r="V7" s="17"/>
      <c r="W7" s="17"/>
      <c r="X7" s="17"/>
      <c r="Y7" s="17"/>
      <c r="Z7" s="17"/>
      <c r="AA7" s="17"/>
      <c r="AB7" s="17"/>
    </row>
    <row r="8" spans="1:28" s="2" customFormat="1" ht="186.75" customHeight="1">
      <c r="A8" s="42">
        <v>1</v>
      </c>
      <c r="B8" s="38">
        <v>5452</v>
      </c>
      <c r="C8" s="39" t="s">
        <v>21</v>
      </c>
      <c r="D8" s="40" t="s">
        <v>3</v>
      </c>
      <c r="E8" s="40">
        <v>5</v>
      </c>
      <c r="F8" s="41">
        <v>25</v>
      </c>
      <c r="G8" s="46" t="s">
        <v>12</v>
      </c>
      <c r="H8" s="46" t="s">
        <v>12</v>
      </c>
      <c r="I8" s="47">
        <v>470</v>
      </c>
      <c r="J8" s="47">
        <v>250</v>
      </c>
      <c r="K8" s="51">
        <v>2559.84</v>
      </c>
      <c r="L8" s="50">
        <v>357.33</v>
      </c>
      <c r="M8" s="54">
        <f>'PLACAS '!L8</f>
        <v>359.11</v>
      </c>
      <c r="N8" s="55">
        <f>+ROUND(M8*F8,2)</f>
        <v>8977.75</v>
      </c>
      <c r="O8" s="19"/>
      <c r="P8" s="19"/>
      <c r="Q8" s="17"/>
      <c r="R8" s="17"/>
      <c r="S8" s="17"/>
      <c r="T8" s="17"/>
      <c r="U8" s="17"/>
      <c r="V8" s="17"/>
      <c r="W8" s="17"/>
      <c r="X8" s="17"/>
      <c r="Y8" s="17"/>
      <c r="Z8" s="17"/>
      <c r="AA8" s="17"/>
      <c r="AB8" s="17"/>
    </row>
    <row r="9" spans="1:28" s="2" customFormat="1" ht="197.25" customHeight="1">
      <c r="A9" s="42">
        <v>2</v>
      </c>
      <c r="B9" s="38">
        <v>5452</v>
      </c>
      <c r="C9" s="39" t="s">
        <v>22</v>
      </c>
      <c r="D9" s="40" t="s">
        <v>3</v>
      </c>
      <c r="E9" s="40">
        <v>1</v>
      </c>
      <c r="F9" s="41">
        <v>11</v>
      </c>
      <c r="G9" s="46" t="s">
        <v>12</v>
      </c>
      <c r="H9" s="46" t="s">
        <v>12</v>
      </c>
      <c r="I9" s="47">
        <v>2750</v>
      </c>
      <c r="J9" s="47">
        <v>2400</v>
      </c>
      <c r="K9" s="47">
        <v>2757.36</v>
      </c>
      <c r="L9" s="49">
        <v>1239.8800000000001</v>
      </c>
      <c r="M9" s="54">
        <f>'PLACAS '!L9</f>
        <v>2635.79</v>
      </c>
      <c r="N9" s="55">
        <f t="shared" ref="N9:N21" si="0">+ROUND(M9*F9,2)</f>
        <v>28993.69</v>
      </c>
      <c r="O9" s="19"/>
      <c r="P9" s="19"/>
      <c r="Q9" s="19"/>
      <c r="R9" s="26"/>
      <c r="S9" s="26"/>
      <c r="T9" s="27"/>
      <c r="U9" s="17"/>
      <c r="V9" s="17"/>
      <c r="W9" s="17"/>
      <c r="X9" s="17"/>
      <c r="Y9" s="17"/>
      <c r="Z9" s="17"/>
      <c r="AA9" s="17"/>
      <c r="AB9" s="17"/>
    </row>
    <row r="10" spans="1:28" s="2" customFormat="1" ht="195" customHeight="1">
      <c r="A10" s="42">
        <v>3</v>
      </c>
      <c r="B10" s="38">
        <v>5452</v>
      </c>
      <c r="C10" s="39" t="s">
        <v>23</v>
      </c>
      <c r="D10" s="40" t="s">
        <v>3</v>
      </c>
      <c r="E10" s="40">
        <v>1</v>
      </c>
      <c r="F10" s="41">
        <v>4</v>
      </c>
      <c r="G10" s="46" t="s">
        <v>12</v>
      </c>
      <c r="H10" s="46" t="s">
        <v>12</v>
      </c>
      <c r="I10" s="47">
        <v>3750</v>
      </c>
      <c r="J10" s="47">
        <v>2400</v>
      </c>
      <c r="K10" s="47">
        <v>2931.04</v>
      </c>
      <c r="L10" s="49" t="s">
        <v>12</v>
      </c>
      <c r="M10" s="54">
        <f>'PLACAS '!L10</f>
        <v>3027.01</v>
      </c>
      <c r="N10" s="55">
        <f t="shared" si="0"/>
        <v>12108.04</v>
      </c>
      <c r="O10" s="19"/>
      <c r="P10" s="19"/>
      <c r="Q10" s="19"/>
      <c r="R10" s="26"/>
      <c r="S10" s="26"/>
      <c r="T10" s="27"/>
      <c r="U10" s="27"/>
      <c r="V10" s="27"/>
    </row>
    <row r="11" spans="1:28" s="2" customFormat="1" ht="201.75" customHeight="1">
      <c r="A11" s="42">
        <v>4</v>
      </c>
      <c r="B11" s="38">
        <v>5452</v>
      </c>
      <c r="C11" s="39" t="s">
        <v>24</v>
      </c>
      <c r="D11" s="40" t="s">
        <v>3</v>
      </c>
      <c r="E11" s="43">
        <v>1</v>
      </c>
      <c r="F11" s="41">
        <v>3</v>
      </c>
      <c r="G11" s="46" t="s">
        <v>12</v>
      </c>
      <c r="H11" s="46" t="s">
        <v>12</v>
      </c>
      <c r="I11" s="52">
        <v>4270</v>
      </c>
      <c r="J11" s="48">
        <v>2400</v>
      </c>
      <c r="K11" s="47" t="s">
        <v>12</v>
      </c>
      <c r="L11" s="49">
        <v>1400</v>
      </c>
      <c r="M11" s="54">
        <f>'PLACAS '!L11</f>
        <v>1900</v>
      </c>
      <c r="N11" s="55">
        <f t="shared" si="0"/>
        <v>5700</v>
      </c>
      <c r="O11" s="19"/>
      <c r="P11" s="19"/>
      <c r="Q11" s="19"/>
      <c r="R11" s="26"/>
      <c r="S11" s="26"/>
      <c r="T11" s="27"/>
      <c r="U11" s="27"/>
      <c r="V11" s="27"/>
    </row>
    <row r="12" spans="1:28" s="2" customFormat="1" ht="196.5" customHeight="1">
      <c r="A12" s="42">
        <v>5</v>
      </c>
      <c r="B12" s="38">
        <v>5452</v>
      </c>
      <c r="C12" s="39" t="s">
        <v>25</v>
      </c>
      <c r="D12" s="40" t="s">
        <v>3</v>
      </c>
      <c r="E12" s="43">
        <v>1</v>
      </c>
      <c r="F12" s="41">
        <v>2</v>
      </c>
      <c r="G12" s="46" t="s">
        <v>12</v>
      </c>
      <c r="H12" s="46" t="s">
        <v>12</v>
      </c>
      <c r="I12" s="52">
        <v>4550</v>
      </c>
      <c r="J12" s="48">
        <v>2400</v>
      </c>
      <c r="K12" s="47" t="s">
        <v>12</v>
      </c>
      <c r="L12" s="49">
        <v>1400</v>
      </c>
      <c r="M12" s="54">
        <f>'PLACAS '!L12</f>
        <v>1900</v>
      </c>
      <c r="N12" s="55">
        <f t="shared" si="0"/>
        <v>3800</v>
      </c>
      <c r="O12" s="19"/>
      <c r="P12" s="19"/>
      <c r="Q12" s="19"/>
      <c r="R12" s="26"/>
      <c r="S12" s="26"/>
      <c r="T12" s="27"/>
      <c r="U12" s="27"/>
      <c r="V12" s="27"/>
    </row>
    <row r="13" spans="1:28" s="2" customFormat="1" ht="97.5" customHeight="1">
      <c r="A13" s="42">
        <v>6</v>
      </c>
      <c r="B13" s="38">
        <v>5452</v>
      </c>
      <c r="C13" s="39" t="s">
        <v>26</v>
      </c>
      <c r="D13" s="40" t="s">
        <v>3</v>
      </c>
      <c r="E13" s="43">
        <v>10</v>
      </c>
      <c r="F13" s="41">
        <v>20</v>
      </c>
      <c r="G13" s="46" t="s">
        <v>12</v>
      </c>
      <c r="H13" s="46" t="s">
        <v>12</v>
      </c>
      <c r="I13" s="47">
        <v>70</v>
      </c>
      <c r="J13" s="51">
        <v>200</v>
      </c>
      <c r="K13" s="47">
        <v>53.07</v>
      </c>
      <c r="L13" s="49" t="s">
        <v>12</v>
      </c>
      <c r="M13" s="54">
        <f>'PLACAS '!L13</f>
        <v>61.54</v>
      </c>
      <c r="N13" s="55">
        <f t="shared" si="0"/>
        <v>1230.8</v>
      </c>
      <c r="O13" s="19"/>
      <c r="P13" s="19"/>
      <c r="Q13" s="19"/>
      <c r="R13" s="26"/>
      <c r="S13" s="26"/>
      <c r="T13" s="27"/>
      <c r="U13" s="27"/>
      <c r="V13" s="27"/>
    </row>
    <row r="14" spans="1:28" s="2" customFormat="1" ht="111.75" customHeight="1">
      <c r="A14" s="42">
        <v>7</v>
      </c>
      <c r="B14" s="38">
        <v>5452</v>
      </c>
      <c r="C14" s="39" t="s">
        <v>27</v>
      </c>
      <c r="D14" s="40" t="s">
        <v>3</v>
      </c>
      <c r="E14" s="43">
        <v>5</v>
      </c>
      <c r="F14" s="41">
        <v>10</v>
      </c>
      <c r="G14" s="46" t="s">
        <v>12</v>
      </c>
      <c r="H14" s="46" t="s">
        <v>12</v>
      </c>
      <c r="I14" s="47">
        <v>1480</v>
      </c>
      <c r="J14" s="51">
        <v>250</v>
      </c>
      <c r="K14" s="47">
        <v>1035.99</v>
      </c>
      <c r="L14" s="49" t="s">
        <v>12</v>
      </c>
      <c r="M14" s="54">
        <f>'PLACAS '!L14</f>
        <v>1258</v>
      </c>
      <c r="N14" s="55">
        <f t="shared" si="0"/>
        <v>12580</v>
      </c>
      <c r="O14" s="19"/>
      <c r="P14" s="19"/>
      <c r="Q14" s="19"/>
      <c r="R14" s="26"/>
      <c r="S14" s="26"/>
      <c r="T14" s="27"/>
      <c r="U14" s="27"/>
      <c r="V14" s="27"/>
    </row>
    <row r="15" spans="1:28" s="2" customFormat="1" ht="108" customHeight="1">
      <c r="A15" s="42">
        <v>8</v>
      </c>
      <c r="B15" s="38">
        <v>5452</v>
      </c>
      <c r="C15" s="39" t="s">
        <v>40</v>
      </c>
      <c r="D15" s="40" t="s">
        <v>3</v>
      </c>
      <c r="E15" s="43">
        <v>40</v>
      </c>
      <c r="F15" s="41">
        <v>220</v>
      </c>
      <c r="G15" s="46" t="s">
        <v>12</v>
      </c>
      <c r="H15" s="46" t="s">
        <v>12</v>
      </c>
      <c r="I15" s="47">
        <v>45</v>
      </c>
      <c r="J15" s="51">
        <v>90</v>
      </c>
      <c r="K15" s="47">
        <v>51.3</v>
      </c>
      <c r="L15" s="49" t="s">
        <v>12</v>
      </c>
      <c r="M15" s="54">
        <f>'PLACAS '!L15</f>
        <v>48.15</v>
      </c>
      <c r="N15" s="55">
        <f t="shared" si="0"/>
        <v>10593</v>
      </c>
      <c r="O15" s="19"/>
      <c r="P15" s="19"/>
      <c r="Q15" s="19"/>
      <c r="R15" s="26"/>
      <c r="S15" s="26"/>
      <c r="T15" s="27"/>
      <c r="U15" s="27"/>
      <c r="V15" s="27"/>
    </row>
    <row r="16" spans="1:28" s="2" customFormat="1">
      <c r="A16" s="65"/>
      <c r="B16" s="66"/>
      <c r="C16" s="67"/>
      <c r="D16" s="68"/>
      <c r="E16" s="68"/>
      <c r="F16" s="69"/>
      <c r="G16" s="73"/>
      <c r="H16" s="73"/>
      <c r="I16" s="74"/>
      <c r="J16" s="74"/>
      <c r="K16" s="74"/>
      <c r="L16" s="74"/>
      <c r="M16" s="75"/>
      <c r="N16" s="76"/>
      <c r="O16" s="19"/>
      <c r="P16" s="19"/>
      <c r="Q16" s="19"/>
      <c r="R16" s="26"/>
      <c r="S16" s="26"/>
      <c r="T16" s="27"/>
      <c r="U16" s="27"/>
      <c r="V16" s="27"/>
    </row>
    <row r="17" spans="1:22" s="2" customFormat="1">
      <c r="A17" s="80" t="s">
        <v>18</v>
      </c>
      <c r="B17" s="81"/>
      <c r="C17" s="81"/>
      <c r="D17" s="81"/>
      <c r="E17" s="81"/>
      <c r="F17" s="81"/>
      <c r="G17" s="81"/>
      <c r="H17" s="81"/>
      <c r="I17" s="81"/>
      <c r="J17" s="81"/>
      <c r="K17" s="81"/>
      <c r="L17" s="81"/>
      <c r="M17" s="81"/>
      <c r="N17" s="82"/>
      <c r="O17" s="19"/>
      <c r="P17" s="19"/>
      <c r="Q17" s="19"/>
      <c r="R17" s="26"/>
      <c r="S17" s="26"/>
      <c r="T17" s="27"/>
      <c r="U17" s="27"/>
      <c r="V17" s="27"/>
    </row>
    <row r="18" spans="1:22" s="2" customFormat="1" ht="91.5" customHeight="1">
      <c r="A18" s="42">
        <v>9</v>
      </c>
      <c r="B18" s="38">
        <v>5452</v>
      </c>
      <c r="C18" s="39" t="s">
        <v>10</v>
      </c>
      <c r="D18" s="40" t="s">
        <v>3</v>
      </c>
      <c r="E18" s="43">
        <v>15</v>
      </c>
      <c r="F18" s="41">
        <v>30</v>
      </c>
      <c r="G18" s="47">
        <v>94</v>
      </c>
      <c r="H18" s="46" t="s">
        <v>12</v>
      </c>
      <c r="I18" s="47">
        <v>75</v>
      </c>
      <c r="J18" s="51">
        <v>200</v>
      </c>
      <c r="K18" s="51">
        <v>39.75</v>
      </c>
      <c r="L18" s="51">
        <v>220</v>
      </c>
      <c r="M18" s="54">
        <f>'PLACAS '!L18</f>
        <v>84.5</v>
      </c>
      <c r="N18" s="55">
        <f t="shared" si="0"/>
        <v>2535</v>
      </c>
      <c r="O18" s="19"/>
      <c r="P18" s="19"/>
      <c r="Q18" s="19"/>
      <c r="R18" s="26"/>
      <c r="S18" s="26"/>
      <c r="T18" s="27"/>
      <c r="U18" s="27"/>
      <c r="V18" s="27"/>
    </row>
    <row r="19" spans="1:22" s="2" customFormat="1">
      <c r="A19" s="65"/>
      <c r="B19" s="66"/>
      <c r="C19" s="67"/>
      <c r="D19" s="68"/>
      <c r="E19" s="68"/>
      <c r="F19" s="69"/>
      <c r="G19" s="74"/>
      <c r="H19" s="73"/>
      <c r="I19" s="74"/>
      <c r="J19" s="74"/>
      <c r="K19" s="74"/>
      <c r="L19" s="74"/>
      <c r="M19" s="75"/>
      <c r="N19" s="76"/>
      <c r="O19" s="19"/>
      <c r="P19" s="19"/>
      <c r="Q19" s="19"/>
      <c r="R19" s="26"/>
      <c r="S19" s="26"/>
      <c r="T19" s="27"/>
      <c r="U19" s="27"/>
      <c r="V19" s="27"/>
    </row>
    <row r="20" spans="1:22" s="2" customFormat="1">
      <c r="A20" s="80" t="s">
        <v>19</v>
      </c>
      <c r="B20" s="81"/>
      <c r="C20" s="81"/>
      <c r="D20" s="81"/>
      <c r="E20" s="81"/>
      <c r="F20" s="81"/>
      <c r="G20" s="81"/>
      <c r="H20" s="81"/>
      <c r="I20" s="81"/>
      <c r="J20" s="81"/>
      <c r="K20" s="81"/>
      <c r="L20" s="81"/>
      <c r="M20" s="81"/>
      <c r="N20" s="82"/>
      <c r="O20" s="19"/>
      <c r="P20" s="19"/>
      <c r="Q20" s="19"/>
      <c r="R20" s="26"/>
      <c r="S20" s="26"/>
      <c r="T20" s="27"/>
      <c r="U20" s="27"/>
      <c r="V20" s="27"/>
    </row>
    <row r="21" spans="1:22" s="2" customFormat="1" ht="122.25" customHeight="1">
      <c r="A21" s="42">
        <v>10</v>
      </c>
      <c r="B21" s="38">
        <v>5452</v>
      </c>
      <c r="C21" s="39" t="s">
        <v>41</v>
      </c>
      <c r="D21" s="40" t="s">
        <v>3</v>
      </c>
      <c r="E21" s="43">
        <v>1</v>
      </c>
      <c r="F21" s="41">
        <v>4</v>
      </c>
      <c r="G21" s="46" t="s">
        <v>12</v>
      </c>
      <c r="H21" s="44">
        <v>2690</v>
      </c>
      <c r="I21" s="44" t="s">
        <v>12</v>
      </c>
      <c r="J21" s="44">
        <v>4800</v>
      </c>
      <c r="K21" s="47" t="s">
        <v>12</v>
      </c>
      <c r="L21" s="49" t="s">
        <v>12</v>
      </c>
      <c r="M21" s="54">
        <f>'PLACAS '!L21</f>
        <v>5175</v>
      </c>
      <c r="N21" s="55">
        <f t="shared" si="0"/>
        <v>20700</v>
      </c>
      <c r="O21" s="19"/>
      <c r="P21" s="19"/>
      <c r="Q21" s="19"/>
      <c r="R21" s="26"/>
      <c r="S21" s="26"/>
      <c r="T21" s="27"/>
      <c r="U21" s="27"/>
      <c r="V21" s="27"/>
    </row>
    <row r="22" spans="1:22" ht="18">
      <c r="A22" s="83" t="s">
        <v>35</v>
      </c>
      <c r="B22" s="83"/>
      <c r="C22" s="83"/>
      <c r="D22" s="83"/>
      <c r="E22" s="83"/>
      <c r="F22" s="83"/>
      <c r="G22" s="83"/>
      <c r="H22" s="83"/>
      <c r="I22" s="83"/>
      <c r="J22" s="83"/>
      <c r="K22" s="83"/>
      <c r="L22" s="83"/>
      <c r="M22" s="83"/>
      <c r="N22" s="57">
        <f>SUM(N8:N15,N18,N21)</f>
        <v>107218.28</v>
      </c>
    </row>
  </sheetData>
  <mergeCells count="5">
    <mergeCell ref="A22:M22"/>
    <mergeCell ref="A4:N4"/>
    <mergeCell ref="A7:N7"/>
    <mergeCell ref="A17:N17"/>
    <mergeCell ref="A20:N20"/>
  </mergeCells>
  <pageMargins left="0.51181102362204722" right="0.51181102362204722" top="0.78740157480314965" bottom="0.78740157480314965" header="0.31496062992125984" footer="0.31496062992125984"/>
  <pageSetup paperSize="9" scale="84" fitToHeight="0" orientation="landscape" horizontalDpi="96" verticalDpi="96" r:id="rId1"/>
  <drawing r:id="rId2"/>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4</vt:i4>
      </vt:variant>
    </vt:vector>
  </HeadingPairs>
  <TitlesOfParts>
    <vt:vector size="7" baseType="lpstr">
      <vt:lpstr>PLACAS </vt:lpstr>
      <vt:lpstr>ANEXO II</vt:lpstr>
      <vt:lpstr>Plan1</vt:lpstr>
      <vt:lpstr>'ANEXO II'!Area_de_impressao</vt:lpstr>
      <vt:lpstr>'PLACAS '!Area_de_impressao</vt:lpstr>
      <vt:lpstr>'ANEXO II'!Titulos_de_impressao</vt:lpstr>
      <vt:lpstr>'PLACAS '!Titulos_de_impressao</vt:lpstr>
    </vt:vector>
  </TitlesOfParts>
  <Company>Tribunal Regional do Trabalho da 7a Regiao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Erlane Capistrano Damasceno</dc:creator>
  <cp:lastModifiedBy>Usuário do Windows</cp:lastModifiedBy>
  <cp:lastPrinted>2022-06-27T16:48:41Z</cp:lastPrinted>
  <dcterms:created xsi:type="dcterms:W3CDTF">2016-03-15T17:10:16Z</dcterms:created>
  <dcterms:modified xsi:type="dcterms:W3CDTF">2022-08-18T14:58:31Z</dcterms:modified>
</cp:coreProperties>
</file>